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510" windowWidth="18675" windowHeight="11610"/>
  </bookViews>
  <sheets>
    <sheet name="стр.1" sheetId="4" r:id="rId1"/>
  </sheets>
  <definedNames>
    <definedName name="_xlnm._FilterDatabase" localSheetId="0" hidden="1">стр.1!$A$13:$X$164</definedName>
    <definedName name="TABLE" localSheetId="0">стр.1!#REF!</definedName>
    <definedName name="TABLE_2" localSheetId="0">стр.1!#REF!</definedName>
    <definedName name="_xlnm.Print_Area" localSheetId="0">стр.1!$A$1:$X$167</definedName>
  </definedNames>
  <calcPr calcId="145621"/>
</workbook>
</file>

<file path=xl/calcChain.xml><?xml version="1.0" encoding="utf-8"?>
<calcChain xmlns="http://schemas.openxmlformats.org/spreadsheetml/2006/main">
  <c r="M132" i="4" l="1"/>
  <c r="L132" i="4"/>
  <c r="D34" i="4" l="1"/>
  <c r="I39" i="4"/>
  <c r="D39" i="4"/>
  <c r="I38" i="4"/>
  <c r="D38" i="4"/>
  <c r="I41" i="4"/>
  <c r="D41" i="4"/>
  <c r="I40" i="4"/>
  <c r="D40" i="4"/>
  <c r="I42" i="4"/>
  <c r="D42" i="4"/>
  <c r="I43" i="4"/>
  <c r="D43" i="4"/>
  <c r="I34" i="4"/>
  <c r="J22" i="4" l="1"/>
  <c r="K22" i="4"/>
  <c r="L22" i="4"/>
  <c r="M22" i="4"/>
  <c r="J24" i="4"/>
  <c r="K24" i="4"/>
  <c r="L24" i="4"/>
  <c r="M24" i="4"/>
  <c r="J25" i="4"/>
  <c r="K25" i="4"/>
  <c r="E20" i="4"/>
  <c r="F20" i="4"/>
  <c r="H20" i="4"/>
  <c r="E21" i="4"/>
  <c r="F21" i="4"/>
  <c r="H21" i="4"/>
  <c r="E22" i="4"/>
  <c r="F22" i="4"/>
  <c r="G22" i="4"/>
  <c r="H22" i="4"/>
  <c r="D22" i="4"/>
  <c r="E23" i="4"/>
  <c r="F23" i="4"/>
  <c r="H23" i="4"/>
  <c r="E24" i="4"/>
  <c r="F24" i="4"/>
  <c r="G24" i="4"/>
  <c r="H24" i="4"/>
  <c r="D24" i="4"/>
  <c r="E25" i="4"/>
  <c r="F25" i="4"/>
  <c r="T134" i="4"/>
  <c r="U134" i="4" s="1"/>
  <c r="T135" i="4"/>
  <c r="U135" i="4" s="1"/>
  <c r="T136" i="4"/>
  <c r="U136" i="4" s="1"/>
  <c r="T137" i="4"/>
  <c r="U137" i="4"/>
  <c r="T138" i="4"/>
  <c r="U138" i="4" s="1"/>
  <c r="T139" i="4"/>
  <c r="U139" i="4"/>
  <c r="T140" i="4"/>
  <c r="U140" i="4" s="1"/>
  <c r="T141" i="4"/>
  <c r="U141" i="4"/>
  <c r="T142" i="4"/>
  <c r="U142" i="4" s="1"/>
  <c r="T143" i="4"/>
  <c r="U143" i="4"/>
  <c r="T144" i="4"/>
  <c r="U144" i="4" s="1"/>
  <c r="T145" i="4"/>
  <c r="U145" i="4"/>
  <c r="T146" i="4"/>
  <c r="U146" i="4" s="1"/>
  <c r="T147" i="4"/>
  <c r="U147" i="4"/>
  <c r="T148" i="4"/>
  <c r="U148" i="4" s="1"/>
  <c r="T149" i="4"/>
  <c r="U149" i="4"/>
  <c r="T150" i="4"/>
  <c r="U150" i="4" s="1"/>
  <c r="T151" i="4"/>
  <c r="U151" i="4"/>
  <c r="T152" i="4"/>
  <c r="U152" i="4" s="1"/>
  <c r="T153" i="4"/>
  <c r="U153" i="4"/>
  <c r="T154" i="4"/>
  <c r="U154" i="4" s="1"/>
  <c r="T155" i="4"/>
  <c r="U155" i="4"/>
  <c r="T156" i="4"/>
  <c r="U156" i="4" s="1"/>
  <c r="T157" i="4"/>
  <c r="U157" i="4"/>
  <c r="T158" i="4"/>
  <c r="U158" i="4" s="1"/>
  <c r="T159" i="4"/>
  <c r="U159" i="4"/>
  <c r="T160" i="4"/>
  <c r="U160" i="4" s="1"/>
  <c r="T161" i="4"/>
  <c r="U161" i="4"/>
  <c r="T162" i="4"/>
  <c r="U162" i="4"/>
  <c r="T133" i="4"/>
  <c r="U133" i="4" s="1"/>
  <c r="T129" i="4"/>
  <c r="U129" i="4"/>
  <c r="T130" i="4"/>
  <c r="U130" i="4"/>
  <c r="T128" i="4"/>
  <c r="U128" i="4" s="1"/>
  <c r="T113" i="4"/>
  <c r="U113" i="4" s="1"/>
  <c r="T85" i="4"/>
  <c r="U85" i="4" s="1"/>
  <c r="T86" i="4"/>
  <c r="U86" i="4"/>
  <c r="T87" i="4"/>
  <c r="U87" i="4" s="1"/>
  <c r="T88" i="4"/>
  <c r="U88" i="4" s="1"/>
  <c r="T89" i="4"/>
  <c r="U89" i="4" s="1"/>
  <c r="T90" i="4"/>
  <c r="U90" i="4" s="1"/>
  <c r="T91" i="4"/>
  <c r="U91" i="4" s="1"/>
  <c r="T92" i="4"/>
  <c r="U92" i="4" s="1"/>
  <c r="T93" i="4"/>
  <c r="U93" i="4" s="1"/>
  <c r="T94" i="4"/>
  <c r="U94" i="4" s="1"/>
  <c r="T95" i="4"/>
  <c r="U95" i="4" s="1"/>
  <c r="T96" i="4"/>
  <c r="U96" i="4"/>
  <c r="T97" i="4"/>
  <c r="U97" i="4" s="1"/>
  <c r="T98" i="4"/>
  <c r="U98" i="4" s="1"/>
  <c r="T99" i="4"/>
  <c r="U99" i="4" s="1"/>
  <c r="T100" i="4"/>
  <c r="U100" i="4" s="1"/>
  <c r="T101" i="4"/>
  <c r="U101" i="4" s="1"/>
  <c r="T102" i="4"/>
  <c r="U102" i="4" s="1"/>
  <c r="T103" i="4"/>
  <c r="U103" i="4" s="1"/>
  <c r="T104" i="4"/>
  <c r="U104" i="4" s="1"/>
  <c r="T105" i="4"/>
  <c r="U105" i="4" s="1"/>
  <c r="T106" i="4"/>
  <c r="U106" i="4" s="1"/>
  <c r="T107" i="4"/>
  <c r="U107" i="4" s="1"/>
  <c r="T108" i="4"/>
  <c r="U108" i="4" s="1"/>
  <c r="T109" i="4"/>
  <c r="U109" i="4" s="1"/>
  <c r="T110" i="4"/>
  <c r="U110" i="4" s="1"/>
  <c r="T84" i="4"/>
  <c r="U84" i="4" s="1"/>
  <c r="T76" i="4"/>
  <c r="U76" i="4" s="1"/>
  <c r="T77" i="4"/>
  <c r="U77" i="4" s="1"/>
  <c r="T78" i="4"/>
  <c r="U78" i="4" s="1"/>
  <c r="T79" i="4"/>
  <c r="U79" i="4" s="1"/>
  <c r="T80" i="4"/>
  <c r="U80" i="4" s="1"/>
  <c r="T81" i="4"/>
  <c r="U81" i="4" s="1"/>
  <c r="T82" i="4"/>
  <c r="U82" i="4" s="1"/>
  <c r="T75" i="4"/>
  <c r="U75" i="4" s="1"/>
  <c r="T70" i="4"/>
  <c r="U70" i="4"/>
  <c r="T71" i="4"/>
  <c r="U71" i="4"/>
  <c r="T72" i="4"/>
  <c r="U72" i="4"/>
  <c r="T69" i="4"/>
  <c r="U69" i="4" s="1"/>
  <c r="T67" i="4"/>
  <c r="U67" i="4" s="1"/>
  <c r="T63" i="4"/>
  <c r="U63" i="4" s="1"/>
  <c r="T64" i="4"/>
  <c r="U64" i="4" s="1"/>
  <c r="T65" i="4"/>
  <c r="U65" i="4" s="1"/>
  <c r="T66" i="4"/>
  <c r="U66" i="4" s="1"/>
  <c r="T62" i="4"/>
  <c r="U62" i="4" s="1"/>
  <c r="N62" i="4"/>
  <c r="O62" i="4" s="1"/>
  <c r="T37" i="4"/>
  <c r="U37" i="4" s="1"/>
  <c r="T29" i="4"/>
  <c r="U29" i="4" s="1"/>
  <c r="T30" i="4"/>
  <c r="U30" i="4" s="1"/>
  <c r="T32" i="4"/>
  <c r="U32" i="4" s="1"/>
  <c r="T33" i="4"/>
  <c r="U33" i="4" s="1"/>
  <c r="T35" i="4"/>
  <c r="U35" i="4" s="1"/>
  <c r="V164" i="4"/>
  <c r="W164" i="4" s="1"/>
  <c r="V163" i="4"/>
  <c r="W163" i="4" s="1"/>
  <c r="I162" i="4"/>
  <c r="I163" i="4"/>
  <c r="N163" i="4" s="1"/>
  <c r="O163" i="4" s="1"/>
  <c r="I164" i="4"/>
  <c r="N164" i="4" s="1"/>
  <c r="O164" i="4" s="1"/>
  <c r="I159" i="4"/>
  <c r="I160" i="4"/>
  <c r="I158" i="4"/>
  <c r="I134" i="4"/>
  <c r="N134" i="4" s="1"/>
  <c r="O134" i="4" s="1"/>
  <c r="I135" i="4"/>
  <c r="I136" i="4"/>
  <c r="I137" i="4"/>
  <c r="I138" i="4"/>
  <c r="N138" i="4" s="1"/>
  <c r="O138" i="4" s="1"/>
  <c r="I139" i="4"/>
  <c r="I140" i="4"/>
  <c r="I141" i="4"/>
  <c r="I142" i="4"/>
  <c r="N142" i="4" s="1"/>
  <c r="O142" i="4" s="1"/>
  <c r="I143" i="4"/>
  <c r="I144" i="4"/>
  <c r="I145" i="4"/>
  <c r="I146" i="4"/>
  <c r="N146" i="4" s="1"/>
  <c r="O146" i="4" s="1"/>
  <c r="I147" i="4"/>
  <c r="I148" i="4"/>
  <c r="I149" i="4"/>
  <c r="I150" i="4"/>
  <c r="N150" i="4" s="1"/>
  <c r="O150" i="4" s="1"/>
  <c r="I151" i="4"/>
  <c r="I152" i="4"/>
  <c r="I153" i="4"/>
  <c r="I154" i="4"/>
  <c r="N154" i="4" s="1"/>
  <c r="O154" i="4" s="1"/>
  <c r="I155" i="4"/>
  <c r="I156" i="4"/>
  <c r="I157" i="4"/>
  <c r="I133" i="4"/>
  <c r="I131" i="4"/>
  <c r="I24" i="4" s="1"/>
  <c r="J127" i="4"/>
  <c r="J23" i="4" s="1"/>
  <c r="K127" i="4"/>
  <c r="K23" i="4" s="1"/>
  <c r="M127" i="4"/>
  <c r="M23" i="4" s="1"/>
  <c r="I114" i="4"/>
  <c r="I115" i="4"/>
  <c r="I116" i="4"/>
  <c r="I117" i="4"/>
  <c r="I118" i="4"/>
  <c r="I119" i="4"/>
  <c r="I120" i="4"/>
  <c r="I121" i="4"/>
  <c r="I122" i="4"/>
  <c r="I123" i="4"/>
  <c r="I124" i="4"/>
  <c r="I22" i="4" s="1"/>
  <c r="I125" i="4"/>
  <c r="I126" i="4"/>
  <c r="M111" i="4"/>
  <c r="J112" i="4"/>
  <c r="J111" i="4" s="1"/>
  <c r="K112" i="4"/>
  <c r="K111" i="4" s="1"/>
  <c r="M112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J83" i="4"/>
  <c r="K83" i="4"/>
  <c r="M83" i="4"/>
  <c r="I81" i="4"/>
  <c r="I82" i="4"/>
  <c r="J74" i="4"/>
  <c r="J73" i="4"/>
  <c r="K74" i="4"/>
  <c r="K73" i="4" s="1"/>
  <c r="M74" i="4"/>
  <c r="J68" i="4"/>
  <c r="K68" i="4"/>
  <c r="M68" i="4"/>
  <c r="I63" i="4"/>
  <c r="I64" i="4"/>
  <c r="I65" i="4"/>
  <c r="I66" i="4"/>
  <c r="I67" i="4"/>
  <c r="J61" i="4"/>
  <c r="J60" i="4" s="1"/>
  <c r="K61" i="4"/>
  <c r="K60" i="4" s="1"/>
  <c r="K59" i="4" s="1"/>
  <c r="K21" i="4" s="1"/>
  <c r="M61" i="4"/>
  <c r="M60" i="4" s="1"/>
  <c r="L61" i="4"/>
  <c r="L60" i="4" s="1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29" i="4"/>
  <c r="I30" i="4"/>
  <c r="J31" i="4"/>
  <c r="K31" i="4"/>
  <c r="K28" i="4" s="1"/>
  <c r="K27" i="4" s="1"/>
  <c r="M31" i="4"/>
  <c r="M28" i="4" s="1"/>
  <c r="M27" i="4" s="1"/>
  <c r="I33" i="4"/>
  <c r="I35" i="4"/>
  <c r="I36" i="4"/>
  <c r="I37" i="4"/>
  <c r="I32" i="4"/>
  <c r="L31" i="4"/>
  <c r="L28" i="4" s="1"/>
  <c r="H132" i="4"/>
  <c r="H25" i="4" s="1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33" i="4"/>
  <c r="G132" i="4"/>
  <c r="G25" i="4" s="1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76" i="4"/>
  <c r="D77" i="4"/>
  <c r="D78" i="4"/>
  <c r="D79" i="4"/>
  <c r="D80" i="4"/>
  <c r="D81" i="4"/>
  <c r="D82" i="4"/>
  <c r="D70" i="4"/>
  <c r="D71" i="4"/>
  <c r="D72" i="4"/>
  <c r="D63" i="4"/>
  <c r="D64" i="4"/>
  <c r="D65" i="4"/>
  <c r="D66" i="4"/>
  <c r="D67" i="4"/>
  <c r="D62" i="4"/>
  <c r="G61" i="4"/>
  <c r="D61" i="4" s="1"/>
  <c r="D29" i="4"/>
  <c r="D30" i="4"/>
  <c r="G31" i="4"/>
  <c r="G28" i="4" s="1"/>
  <c r="D33" i="4"/>
  <c r="N33" i="4" s="1"/>
  <c r="O33" i="4" s="1"/>
  <c r="D35" i="4"/>
  <c r="D36" i="4"/>
  <c r="D37" i="4"/>
  <c r="D32" i="4"/>
  <c r="N32" i="4" s="1"/>
  <c r="O32" i="4" s="1"/>
  <c r="I80" i="4"/>
  <c r="N80" i="4" s="1"/>
  <c r="O80" i="4" s="1"/>
  <c r="I62" i="4"/>
  <c r="I71" i="4"/>
  <c r="N71" i="4" s="1"/>
  <c r="O71" i="4" s="1"/>
  <c r="I70" i="4"/>
  <c r="I79" i="4"/>
  <c r="N79" i="4" s="1"/>
  <c r="O79" i="4" s="1"/>
  <c r="I78" i="4"/>
  <c r="I161" i="4"/>
  <c r="I77" i="4"/>
  <c r="N77" i="4" s="1"/>
  <c r="O77" i="4" s="1"/>
  <c r="L25" i="4"/>
  <c r="L127" i="4"/>
  <c r="L23" i="4" s="1"/>
  <c r="I129" i="4"/>
  <c r="N129" i="4" s="1"/>
  <c r="O129" i="4" s="1"/>
  <c r="I130" i="4"/>
  <c r="N130" i="4" s="1"/>
  <c r="O130" i="4" s="1"/>
  <c r="I128" i="4"/>
  <c r="I113" i="4"/>
  <c r="L112" i="4"/>
  <c r="L111" i="4" s="1"/>
  <c r="T111" i="4" s="1"/>
  <c r="U111" i="4" s="1"/>
  <c r="L74" i="4"/>
  <c r="I75" i="4"/>
  <c r="N75" i="4" s="1"/>
  <c r="O75" i="4" s="1"/>
  <c r="I76" i="4"/>
  <c r="N76" i="4" s="1"/>
  <c r="O76" i="4" s="1"/>
  <c r="I72" i="4"/>
  <c r="N72" i="4" s="1"/>
  <c r="O72" i="4" s="1"/>
  <c r="I69" i="4"/>
  <c r="N69" i="4" s="1"/>
  <c r="O69" i="4" s="1"/>
  <c r="L68" i="4"/>
  <c r="I68" i="4"/>
  <c r="I84" i="4"/>
  <c r="N84" i="4" s="1"/>
  <c r="O84" i="4" s="1"/>
  <c r="L83" i="4"/>
  <c r="I83" i="4" s="1"/>
  <c r="N83" i="4" s="1"/>
  <c r="O83" i="4" s="1"/>
  <c r="D69" i="4"/>
  <c r="G68" i="4"/>
  <c r="T68" i="4" s="1"/>
  <c r="U68" i="4" s="1"/>
  <c r="G60" i="4"/>
  <c r="D60" i="4" s="1"/>
  <c r="D75" i="4"/>
  <c r="G74" i="4"/>
  <c r="D74" i="4" s="1"/>
  <c r="D86" i="4"/>
  <c r="D85" i="4"/>
  <c r="D84" i="4"/>
  <c r="G83" i="4"/>
  <c r="D83" i="4"/>
  <c r="D113" i="4"/>
  <c r="G112" i="4"/>
  <c r="G111" i="4"/>
  <c r="D111" i="4" s="1"/>
  <c r="D112" i="4"/>
  <c r="D128" i="4"/>
  <c r="G127" i="4"/>
  <c r="G23" i="4" s="1"/>
  <c r="D129" i="4"/>
  <c r="D130" i="4"/>
  <c r="T132" i="4" l="1"/>
  <c r="U132" i="4" s="1"/>
  <c r="T112" i="4"/>
  <c r="U112" i="4" s="1"/>
  <c r="T83" i="4"/>
  <c r="U83" i="4" s="1"/>
  <c r="L73" i="4"/>
  <c r="L59" i="4" s="1"/>
  <c r="T74" i="4"/>
  <c r="M73" i="4"/>
  <c r="N29" i="4"/>
  <c r="O29" i="4" s="1"/>
  <c r="I60" i="4"/>
  <c r="N60" i="4" s="1"/>
  <c r="O60" i="4" s="1"/>
  <c r="J59" i="4"/>
  <c r="T60" i="4"/>
  <c r="U60" i="4" s="1"/>
  <c r="T73" i="4"/>
  <c r="M59" i="4"/>
  <c r="M21" i="4" s="1"/>
  <c r="I111" i="4"/>
  <c r="N111" i="4" s="1"/>
  <c r="O111" i="4" s="1"/>
  <c r="N67" i="4"/>
  <c r="O67" i="4" s="1"/>
  <c r="N109" i="4"/>
  <c r="O109" i="4" s="1"/>
  <c r="N93" i="4"/>
  <c r="O93" i="4" s="1"/>
  <c r="H26" i="4"/>
  <c r="N97" i="4"/>
  <c r="O97" i="4" s="1"/>
  <c r="N85" i="4"/>
  <c r="O85" i="4" s="1"/>
  <c r="N133" i="4"/>
  <c r="O133" i="4" s="1"/>
  <c r="D127" i="4"/>
  <c r="D23" i="4" s="1"/>
  <c r="G73" i="4"/>
  <c r="D68" i="4"/>
  <c r="N68" i="4" s="1"/>
  <c r="O68" i="4" s="1"/>
  <c r="T61" i="4"/>
  <c r="U61" i="4" s="1"/>
  <c r="N113" i="4"/>
  <c r="O113" i="4" s="1"/>
  <c r="I127" i="4"/>
  <c r="N161" i="4"/>
  <c r="O161" i="4" s="1"/>
  <c r="N70" i="4"/>
  <c r="O70" i="4" s="1"/>
  <c r="N66" i="4"/>
  <c r="O66" i="4" s="1"/>
  <c r="N108" i="4"/>
  <c r="O108" i="4" s="1"/>
  <c r="N104" i="4"/>
  <c r="O104" i="4" s="1"/>
  <c r="N100" i="4"/>
  <c r="O100" i="4" s="1"/>
  <c r="N96" i="4"/>
  <c r="O96" i="4" s="1"/>
  <c r="N92" i="4"/>
  <c r="O92" i="4" s="1"/>
  <c r="N88" i="4"/>
  <c r="O88" i="4" s="1"/>
  <c r="N157" i="4"/>
  <c r="O157" i="4" s="1"/>
  <c r="N153" i="4"/>
  <c r="O153" i="4" s="1"/>
  <c r="N149" i="4"/>
  <c r="O149" i="4" s="1"/>
  <c r="N145" i="4"/>
  <c r="O145" i="4" s="1"/>
  <c r="N141" i="4"/>
  <c r="O141" i="4" s="1"/>
  <c r="N137" i="4"/>
  <c r="O137" i="4" s="1"/>
  <c r="N158" i="4"/>
  <c r="O158" i="4" s="1"/>
  <c r="N63" i="4"/>
  <c r="O63" i="4" s="1"/>
  <c r="N105" i="4"/>
  <c r="O105" i="4" s="1"/>
  <c r="N89" i="4"/>
  <c r="O89" i="4" s="1"/>
  <c r="D132" i="4"/>
  <c r="D25" i="4" s="1"/>
  <c r="U74" i="4"/>
  <c r="I132" i="4"/>
  <c r="I74" i="4"/>
  <c r="N74" i="4" s="1"/>
  <c r="O74" i="4" s="1"/>
  <c r="N128" i="4"/>
  <c r="O128" i="4" s="1"/>
  <c r="T23" i="4"/>
  <c r="U23" i="4" s="1"/>
  <c r="M25" i="4"/>
  <c r="V25" i="4" s="1"/>
  <c r="W25" i="4" s="1"/>
  <c r="V132" i="4"/>
  <c r="W132" i="4" s="1"/>
  <c r="N65" i="4"/>
  <c r="O65" i="4" s="1"/>
  <c r="N82" i="4"/>
  <c r="O82" i="4" s="1"/>
  <c r="N107" i="4"/>
  <c r="O107" i="4" s="1"/>
  <c r="N103" i="4"/>
  <c r="O103" i="4" s="1"/>
  <c r="N99" i="4"/>
  <c r="O99" i="4" s="1"/>
  <c r="N95" i="4"/>
  <c r="O95" i="4" s="1"/>
  <c r="N91" i="4"/>
  <c r="O91" i="4" s="1"/>
  <c r="N87" i="4"/>
  <c r="O87" i="4" s="1"/>
  <c r="N156" i="4"/>
  <c r="O156" i="4" s="1"/>
  <c r="N152" i="4"/>
  <c r="O152" i="4" s="1"/>
  <c r="N148" i="4"/>
  <c r="O148" i="4" s="1"/>
  <c r="N144" i="4"/>
  <c r="O144" i="4" s="1"/>
  <c r="N140" i="4"/>
  <c r="O140" i="4" s="1"/>
  <c r="N136" i="4"/>
  <c r="O136" i="4" s="1"/>
  <c r="N160" i="4"/>
  <c r="O160" i="4" s="1"/>
  <c r="N162" i="4"/>
  <c r="O162" i="4" s="1"/>
  <c r="N101" i="4"/>
  <c r="O101" i="4" s="1"/>
  <c r="T127" i="4"/>
  <c r="U127" i="4" s="1"/>
  <c r="I61" i="4"/>
  <c r="N61" i="4" s="1"/>
  <c r="O61" i="4" s="1"/>
  <c r="T25" i="4"/>
  <c r="U25" i="4" s="1"/>
  <c r="N78" i="4"/>
  <c r="O78" i="4" s="1"/>
  <c r="N64" i="4"/>
  <c r="O64" i="4" s="1"/>
  <c r="N81" i="4"/>
  <c r="O81" i="4" s="1"/>
  <c r="N110" i="4"/>
  <c r="O110" i="4" s="1"/>
  <c r="N106" i="4"/>
  <c r="O106" i="4" s="1"/>
  <c r="N102" i="4"/>
  <c r="O102" i="4" s="1"/>
  <c r="N98" i="4"/>
  <c r="O98" i="4" s="1"/>
  <c r="N94" i="4"/>
  <c r="O94" i="4" s="1"/>
  <c r="N90" i="4"/>
  <c r="O90" i="4" s="1"/>
  <c r="N86" i="4"/>
  <c r="O86" i="4" s="1"/>
  <c r="N155" i="4"/>
  <c r="O155" i="4" s="1"/>
  <c r="N151" i="4"/>
  <c r="O151" i="4" s="1"/>
  <c r="N147" i="4"/>
  <c r="O147" i="4" s="1"/>
  <c r="N143" i="4"/>
  <c r="O143" i="4" s="1"/>
  <c r="N139" i="4"/>
  <c r="O139" i="4" s="1"/>
  <c r="N135" i="4"/>
  <c r="O135" i="4" s="1"/>
  <c r="N159" i="4"/>
  <c r="O159" i="4" s="1"/>
  <c r="H19" i="4"/>
  <c r="N35" i="4"/>
  <c r="O35" i="4" s="1"/>
  <c r="I31" i="4"/>
  <c r="D31" i="4"/>
  <c r="N30" i="4"/>
  <c r="O30" i="4" s="1"/>
  <c r="N37" i="4"/>
  <c r="O37" i="4" s="1"/>
  <c r="M20" i="4"/>
  <c r="K20" i="4"/>
  <c r="K19" i="4" s="1"/>
  <c r="K26" i="4"/>
  <c r="D28" i="4"/>
  <c r="D27" i="4" s="1"/>
  <c r="G27" i="4"/>
  <c r="L27" i="4"/>
  <c r="T28" i="4"/>
  <c r="U28" i="4" s="1"/>
  <c r="T31" i="4"/>
  <c r="U31" i="4" s="1"/>
  <c r="J28" i="4"/>
  <c r="I73" i="4" l="1"/>
  <c r="M19" i="4"/>
  <c r="V19" i="4" s="1"/>
  <c r="W19" i="4" s="1"/>
  <c r="I23" i="4"/>
  <c r="N23" i="4" s="1"/>
  <c r="O23" i="4" s="1"/>
  <c r="N127" i="4"/>
  <c r="O127" i="4" s="1"/>
  <c r="G59" i="4"/>
  <c r="T59" i="4" s="1"/>
  <c r="U59" i="4" s="1"/>
  <c r="D73" i="4"/>
  <c r="N73" i="4"/>
  <c r="O73" i="4" s="1"/>
  <c r="M26" i="4"/>
  <c r="V26" i="4" s="1"/>
  <c r="W26" i="4" s="1"/>
  <c r="L21" i="4"/>
  <c r="I25" i="4"/>
  <c r="N25" i="4" s="1"/>
  <c r="O25" i="4" s="1"/>
  <c r="N132" i="4"/>
  <c r="O132" i="4" s="1"/>
  <c r="J21" i="4"/>
  <c r="I59" i="4"/>
  <c r="U73" i="4"/>
  <c r="N31" i="4"/>
  <c r="O31" i="4" s="1"/>
  <c r="D20" i="4"/>
  <c r="L20" i="4"/>
  <c r="L26" i="4"/>
  <c r="T27" i="4"/>
  <c r="U27" i="4" s="1"/>
  <c r="J27" i="4"/>
  <c r="I28" i="4"/>
  <c r="N28" i="4" s="1"/>
  <c r="O28" i="4" s="1"/>
  <c r="G20" i="4"/>
  <c r="G26" i="4"/>
  <c r="I21" i="4" l="1"/>
  <c r="N59" i="4"/>
  <c r="O59" i="4" s="1"/>
  <c r="G21" i="4"/>
  <c r="G19" i="4" s="1"/>
  <c r="D59" i="4"/>
  <c r="J26" i="4"/>
  <c r="I27" i="4"/>
  <c r="J20" i="4"/>
  <c r="J19" i="4" s="1"/>
  <c r="T26" i="4"/>
  <c r="U26" i="4" s="1"/>
  <c r="L19" i="4"/>
  <c r="T20" i="4"/>
  <c r="U20" i="4" s="1"/>
  <c r="T19" i="4" l="1"/>
  <c r="U19" i="4" s="1"/>
  <c r="T21" i="4"/>
  <c r="U21" i="4" s="1"/>
  <c r="D21" i="4"/>
  <c r="D19" i="4" s="1"/>
  <c r="D26" i="4"/>
  <c r="N21" i="4"/>
  <c r="O21" i="4" s="1"/>
  <c r="I26" i="4"/>
  <c r="I20" i="4"/>
  <c r="N27" i="4"/>
  <c r="O27" i="4" s="1"/>
  <c r="N26" i="4" l="1"/>
  <c r="O26" i="4" s="1"/>
  <c r="I19" i="4"/>
  <c r="N19" i="4" s="1"/>
  <c r="O19" i="4" s="1"/>
  <c r="N20" i="4"/>
  <c r="O20" i="4" s="1"/>
  <c r="I112" i="4" l="1"/>
  <c r="N112" i="4"/>
  <c r="O112" i="4"/>
</calcChain>
</file>

<file path=xl/sharedStrings.xml><?xml version="1.0" encoding="utf-8"?>
<sst xmlns="http://schemas.openxmlformats.org/spreadsheetml/2006/main" count="1208" uniqueCount="328">
  <si>
    <t>План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</si>
  <si>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</si>
  <si>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</si>
  <si>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</si>
  <si>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</si>
  <si>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</si>
  <si>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</si>
  <si>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</si>
  <si>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</si>
  <si>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</si>
  <si>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</si>
  <si>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</si>
  <si>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</si>
  <si>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</si>
  <si>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</si>
  <si>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</si>
  <si>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</si>
  <si>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</si>
  <si>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</si>
  <si>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</si>
  <si>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</si>
  <si>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</si>
  <si>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</si>
  <si>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</si>
  <si>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</si>
  <si>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</si>
  <si>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</si>
  <si>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</si>
  <si>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</si>
  <si>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</si>
  <si>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</si>
  <si>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</si>
  <si>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</si>
  <si>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*Данные предоставлены с нарастающим итогом с начала года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</si>
  <si>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</si>
  <si>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</si>
  <si>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</si>
  <si>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</si>
  <si>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</si>
  <si>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</si>
  <si>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</si>
  <si>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</si>
  <si>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</si>
  <si>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</si>
  <si>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</si>
  <si>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</si>
  <si>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</si>
  <si>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</si>
  <si>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</si>
  <si>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</si>
  <si>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</si>
  <si>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</si>
  <si>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</si>
  <si>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Всего (2021 год)</t>
  </si>
  <si>
    <t>Факт за 2021 г.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</si>
  <si>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</si>
  <si>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</si>
  <si>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</si>
  <si>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</si>
  <si>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</si>
  <si>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</si>
  <si>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</si>
  <si>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</si>
  <si>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</si>
  <si>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</si>
  <si>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</si>
  <si>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</si>
  <si>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</si>
  <si>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</si>
  <si>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</si>
  <si>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</si>
  <si>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</si>
  <si>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</si>
  <si>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</si>
  <si>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</si>
  <si>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</si>
  <si>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</si>
  <si>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</si>
  <si>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</si>
  <si>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</si>
  <si>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</si>
  <si>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</si>
  <si>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</si>
  <si>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</si>
  <si>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Отклонение от плана финансирования по итогам отчетного периода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</si>
  <si>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</si>
  <si>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</si>
  <si>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</si>
  <si>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</si>
  <si>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</si>
  <si>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</si>
  <si>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</si>
  <si>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</si>
  <si>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</si>
  <si>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</si>
  <si>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</si>
  <si>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</si>
  <si>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</si>
  <si>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</si>
  <si>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</si>
  <si>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</si>
  <si>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</si>
  <si>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</si>
  <si>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</si>
  <si>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</si>
  <si>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</si>
  <si>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</si>
  <si>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</si>
  <si>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</si>
  <si>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</si>
  <si>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</si>
  <si>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</si>
  <si>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</si>
  <si>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</si>
  <si>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</si>
  <si>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</si>
  <si>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</si>
  <si>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</si>
  <si>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</si>
  <si>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</si>
  <si>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</si>
  <si>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</si>
  <si>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</si>
  <si>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</si>
  <si>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</si>
  <si>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</si>
  <si>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</si>
  <si>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</si>
  <si>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</si>
  <si>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</si>
  <si>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</si>
  <si>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</si>
  <si>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</si>
  <si>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</si>
  <si>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</si>
  <si>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</si>
  <si>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</si>
  <si>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</si>
  <si>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</si>
  <si>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</si>
  <si>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</si>
  <si>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</si>
  <si>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</si>
  <si>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</si>
  <si>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</si>
  <si>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</si>
  <si>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</si>
  <si>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</si>
  <si>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</si>
  <si>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</si>
  <si>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</si>
  <si>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</si>
  <si>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</si>
  <si>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</si>
  <si>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</si>
  <si>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</si>
  <si>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</si>
  <si>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</si>
  <si>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</si>
  <si>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</si>
  <si>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</si>
  <si>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</si>
  <si>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</si>
  <si>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</si>
  <si>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</si>
  <si>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</si>
  <si>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</si>
  <si>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</si>
  <si>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</si>
  <si>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</si>
  <si>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</si>
  <si>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</si>
  <si>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</si>
  <si>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</si>
  <si>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</si>
  <si>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</si>
  <si>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</si>
  <si>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</si>
  <si>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</si>
  <si>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</si>
  <si>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</si>
  <si>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</si>
  <si>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</si>
  <si>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</si>
  <si>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</si>
  <si>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</si>
  <si>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</si>
  <si>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</si>
  <si>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</si>
  <si>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</si>
  <si>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</si>
  <si>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</si>
  <si>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</si>
  <si>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</si>
  <si>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</si>
  <si>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</si>
  <si>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</si>
  <si>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</si>
  <si>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</si>
  <si>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</si>
  <si>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</si>
  <si>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</si>
  <si>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</si>
  <si>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</si>
  <si>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</si>
  <si>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</si>
  <si>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</si>
  <si>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</si>
  <si>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</si>
  <si>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</si>
  <si>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</si>
  <si>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</si>
  <si>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</si>
  <si>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</si>
  <si>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</si>
  <si>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</si>
  <si>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</si>
  <si>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</si>
  <si>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</si>
  <si>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</si>
  <si>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</si>
  <si>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</si>
  <si>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</si>
  <si>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</si>
  <si>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</si>
  <si>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</si>
  <si>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</si>
  <si>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</si>
  <si>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</si>
  <si>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</si>
  <si>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</si>
  <si>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</si>
  <si>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</si>
  <si>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</si>
  <si>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</si>
  <si>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</si>
  <si>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</si>
  <si>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</si>
  <si>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</si>
  <si>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</si>
  <si>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</si>
  <si>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</si>
  <si>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</si>
  <si>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</si>
  <si>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</si>
  <si>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</si>
  <si>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«Установка приборов учета, класс напряжения 0,22 (0,4) кВ, всего, в том числе:»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</si>
  <si>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</si>
  <si>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</si>
  <si>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</si>
  <si>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</si>
  <si>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</si>
  <si>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</si>
  <si>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</si>
  <si>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</si>
  <si>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</si>
  <si>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</si>
  <si>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</si>
  <si>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</si>
  <si>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</si>
  <si>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</si>
  <si>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</si>
  <si>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</si>
  <si>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</si>
  <si>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</si>
  <si>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</si>
  <si>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</si>
  <si>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</si>
  <si>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</si>
  <si>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</si>
  <si>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</si>
  <si>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</si>
  <si>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</si>
  <si>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</si>
  <si>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</si>
  <si>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</si>
  <si>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</si>
  <si>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</si>
  <si>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</si>
  <si>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</si>
  <si>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</si>
  <si>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</si>
  <si>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</si>
  <si>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</si>
  <si>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</si>
  <si>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</si>
  <si>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</si>
  <si>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</si>
  <si>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</si>
  <si>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</si>
  <si>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</si>
  <si>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</si>
  <si>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</si>
  <si>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</si>
  <si>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</si>
  <si>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</si>
  <si>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</si>
  <si>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</si>
  <si>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</si>
  <si>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</si>
  <si>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</si>
  <si>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</si>
  <si>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</si>
  <si>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IV</t>
  </si>
  <si>
    <t>Распоряжением Правительства Тульской области №605-р от 08.12.2021 года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</si>
  <si>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</si>
  <si>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</si>
  <si>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</si>
  <si>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</si>
  <si>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</si>
  <si>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</si>
  <si>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</si>
  <si>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</si>
  <si>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</si>
  <si>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</si>
  <si>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</si>
  <si>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</si>
  <si>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</si>
  <si>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</si>
  <si>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Оплата прошла в 1 квартале 2022</t>
  </si>
  <si>
    <t>Проект включен в связи с заключением договора технологического присоединения</t>
  </si>
  <si>
    <t>Выполнение работ хозспособом</t>
  </si>
  <si>
    <t>Проект не реализован ввиду срыва сроков заключения договора подряда</t>
  </si>
  <si>
    <t>Увеличение стоимости в связи с корректировкой фактических объемов работ</t>
  </si>
  <si>
    <t>Уменьшение стоимости проекта по результатам фактически выполненных работ</t>
  </si>
  <si>
    <t>Уменьшение стоимости проекта по результатам закупочных процедур</t>
  </si>
  <si>
    <t>Финансирование с учетом накладных расходов организации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</si>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</sst>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99">
    <xf numFmtId="0" fontId="0" fillId="0" borderId="0" xfId="0"/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6" xfId="2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2" fontId="6" fillId="0" borderId="5" xfId="3" applyNumberFormat="1" applyFont="1" applyFill="1" applyBorder="1" applyAlignment="1">
      <alignment horizontal="left" vertical="center" wrapText="1"/>
    </xf>
    <xf numFmtId="2" fontId="7" fillId="0" borderId="9" xfId="3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8" fillId="0" borderId="7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tabSelected="1" zoomScaleNormal="100" zoomScaleSheetLayoutView="104" workbookViewId="0">
      <pane xSplit="3" ySplit="19" topLeftCell="F20" activePane="bottomRight" state="frozen"/>
      <selection pane="topRight" activeCell="D1" sqref="D1"/>
      <selection pane="bottomLeft" activeCell="A20" sqref="A20"/>
      <selection pane="bottomRight" activeCell="Y13" sqref="A3:XFD13"/>
    </sheetView>
  </sheetViews>
  <sheetFormatPr defaultRowHeight="15.75" x14ac:dyDescent="0.25"/>
  <cols>
    <col min="1" max="1" width="7.140625" style="12" customWidth="1"/>
    <col min="2" max="2" width="45.85546875" style="12" customWidth="1"/>
    <col min="3" max="3" width="12" style="12" customWidth="1"/>
    <col min="4" max="8" width="7.7109375" style="12" customWidth="1"/>
    <col min="9" max="9" width="12.85546875" style="12" customWidth="1"/>
    <col min="10" max="10" width="7.7109375" style="12" customWidth="1"/>
    <col min="11" max="11" width="8.85546875" style="12" customWidth="1"/>
    <col min="12" max="12" width="9.28515625" style="40" customWidth="1"/>
    <col min="13" max="13" width="11.140625" style="12" customWidth="1"/>
    <col min="14" max="14" width="7.42578125" style="12" bestFit="1" customWidth="1"/>
    <col min="15" max="15" width="8" style="12" customWidth="1"/>
    <col min="16" max="19" width="6.7109375" style="12" customWidth="1"/>
    <col min="20" max="20" width="7.140625" style="12" bestFit="1" customWidth="1"/>
    <col min="21" max="21" width="7.5703125" style="12" customWidth="1"/>
    <col min="22" max="22" width="9.85546875" style="12" customWidth="1"/>
    <col min="23" max="23" width="7.7109375" style="12" customWidth="1"/>
    <col min="24" max="24" width="27.5703125" style="12" customWidth="1"/>
    <col min="25" max="16384" width="9.140625" style="12"/>
  </cols>
  <sheetData>
    <row r="1" spans="1:24" s="6" customFormat="1" ht="11.25" x14ac:dyDescent="0.2">
      <c r="L1" s="39"/>
      <c r="X1" s="7" t="s">
        <v>21</v>
      </c>
    </row>
    <row r="2" spans="1:24" s="6" customFormat="1" ht="24" customHeight="1" x14ac:dyDescent="0.2">
      <c r="L2" s="39"/>
      <c r="P2" s="8"/>
      <c r="Q2" s="8"/>
      <c r="R2" s="8"/>
      <c r="S2" s="8"/>
      <c r="T2" s="8"/>
      <c r="U2" s="8"/>
      <c r="V2" s="64" t="s">
        <v>4</v>
      </c>
      <c r="W2" s="64"/>
      <c r="X2" s="64"/>
    </row>
    <row r="3" spans="1:24" s="9" customFormat="1" ht="12" customHeight="1" x14ac:dyDescent="0.2">
      <c r="A3" s="65" t="s">
        <v>22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s="9" customFormat="1" ht="12.75" x14ac:dyDescent="0.2">
      <c r="H4" s="10" t="s">
        <v>23</v>
      </c>
      <c r="I4" s="66" t="s">
        <v>303</v>
      </c>
      <c r="J4" s="66"/>
      <c r="K4" s="11" t="s">
        <v>24</v>
      </c>
      <c r="L4" s="66" t="s">
        <v>52</v>
      </c>
      <c r="M4" s="66"/>
      <c r="N4" s="11" t="s">
        <v>25</v>
      </c>
    </row>
    <row r="5" spans="1:24" ht="11.25" customHeight="1" x14ac:dyDescent="0.25"/>
    <row r="6" spans="1:24" s="9" customFormat="1" ht="12" x14ac:dyDescent="0.2">
      <c r="H6" s="13" t="s">
        <v>5</v>
      </c>
      <c r="I6" s="70" t="s">
        <v>32</v>
      </c>
      <c r="J6" s="70"/>
      <c r="K6" s="70"/>
      <c r="L6" s="70"/>
      <c r="M6" s="70"/>
      <c r="N6" s="70"/>
      <c r="O6" s="70"/>
      <c r="P6" s="70"/>
      <c r="Q6" s="70"/>
      <c r="R6" s="70"/>
    </row>
    <row r="7" spans="1:24" ht="11.25" customHeight="1" x14ac:dyDescent="0.25"/>
    <row r="8" spans="1:24" s="9" customFormat="1" ht="12" x14ac:dyDescent="0.2">
      <c r="K8" s="13" t="s">
        <v>6</v>
      </c>
      <c r="L8" s="67" t="s">
        <v>52</v>
      </c>
      <c r="M8" s="67"/>
      <c r="N8" s="9" t="s">
        <v>7</v>
      </c>
    </row>
    <row r="9" spans="1:24" ht="11.25" customHeight="1" x14ac:dyDescent="0.25"/>
    <row r="10" spans="1:24" s="9" customFormat="1" ht="12" x14ac:dyDescent="0.2">
      <c r="J10" s="13" t="s">
        <v>8</v>
      </c>
      <c r="K10" s="67" t="s">
        <v>304</v>
      </c>
      <c r="L10" s="67"/>
      <c r="M10" s="67"/>
      <c r="N10" s="67"/>
      <c r="O10" s="67"/>
      <c r="P10" s="67"/>
      <c r="Q10" s="67"/>
      <c r="R10" s="67"/>
      <c r="S10" s="67"/>
    </row>
    <row r="11" spans="1:24" s="6" customFormat="1" ht="12.75" customHeight="1" x14ac:dyDescent="0.2">
      <c r="J11" s="14"/>
      <c r="K11" s="14"/>
      <c r="L11" s="41"/>
      <c r="M11" s="14"/>
      <c r="N11" s="14"/>
      <c r="O11" s="14"/>
      <c r="P11" s="14"/>
      <c r="Q11" s="14"/>
      <c r="R11" s="14"/>
      <c r="S11" s="14"/>
      <c r="T11" s="14"/>
    </row>
    <row r="12" spans="1:24" ht="11.25" customHeight="1" x14ac:dyDescent="0.25"/>
    <row r="13" spans="1:24" s="6" customFormat="1" ht="15" customHeight="1" x14ac:dyDescent="0.2">
      <c r="A13" s="79" t="s">
        <v>9</v>
      </c>
      <c r="B13" s="79" t="s">
        <v>10</v>
      </c>
      <c r="C13" s="79" t="s">
        <v>11</v>
      </c>
      <c r="D13" s="77" t="s">
        <v>12</v>
      </c>
      <c r="E13" s="77"/>
      <c r="F13" s="77"/>
      <c r="G13" s="77"/>
      <c r="H13" s="77"/>
      <c r="I13" s="77"/>
      <c r="J13" s="77"/>
      <c r="K13" s="77"/>
      <c r="L13" s="77"/>
      <c r="M13" s="78"/>
      <c r="N13" s="71" t="s">
        <v>84</v>
      </c>
      <c r="O13" s="72"/>
      <c r="P13" s="72"/>
      <c r="Q13" s="72"/>
      <c r="R13" s="72"/>
      <c r="S13" s="72"/>
      <c r="T13" s="72"/>
      <c r="U13" s="72"/>
      <c r="V13" s="72"/>
      <c r="W13" s="73"/>
      <c r="X13" s="79" t="s">
        <v>2</v>
      </c>
    </row>
    <row r="14" spans="1:24" s="6" customFormat="1" ht="15" customHeight="1" x14ac:dyDescent="0.2">
      <c r="A14" s="80"/>
      <c r="B14" s="80"/>
      <c r="C14" s="80"/>
      <c r="D14" s="83" t="s">
        <v>53</v>
      </c>
      <c r="E14" s="77"/>
      <c r="F14" s="77"/>
      <c r="G14" s="77"/>
      <c r="H14" s="77"/>
      <c r="I14" s="77"/>
      <c r="J14" s="77"/>
      <c r="K14" s="77"/>
      <c r="L14" s="77"/>
      <c r="M14" s="78"/>
      <c r="N14" s="74"/>
      <c r="O14" s="75"/>
      <c r="P14" s="75"/>
      <c r="Q14" s="75"/>
      <c r="R14" s="75"/>
      <c r="S14" s="75"/>
      <c r="T14" s="75"/>
      <c r="U14" s="75"/>
      <c r="V14" s="75"/>
      <c r="W14" s="76"/>
      <c r="X14" s="80"/>
    </row>
    <row r="15" spans="1:24" s="6" customFormat="1" ht="15" customHeight="1" x14ac:dyDescent="0.2">
      <c r="A15" s="80"/>
      <c r="B15" s="80"/>
      <c r="C15" s="80"/>
      <c r="D15" s="83" t="s">
        <v>0</v>
      </c>
      <c r="E15" s="77"/>
      <c r="F15" s="77"/>
      <c r="G15" s="77"/>
      <c r="H15" s="78"/>
      <c r="I15" s="83" t="s">
        <v>54</v>
      </c>
      <c r="J15" s="77"/>
      <c r="K15" s="77"/>
      <c r="L15" s="77"/>
      <c r="M15" s="78"/>
      <c r="N15" s="82" t="s">
        <v>13</v>
      </c>
      <c r="O15" s="82"/>
      <c r="P15" s="82" t="s">
        <v>14</v>
      </c>
      <c r="Q15" s="82"/>
      <c r="R15" s="82" t="s">
        <v>15</v>
      </c>
      <c r="S15" s="82"/>
      <c r="T15" s="82" t="s">
        <v>16</v>
      </c>
      <c r="U15" s="82"/>
      <c r="V15" s="82" t="s">
        <v>20</v>
      </c>
      <c r="W15" s="82"/>
      <c r="X15" s="80"/>
    </row>
    <row r="16" spans="1:24" s="6" customFormat="1" ht="111.75" customHeight="1" x14ac:dyDescent="0.2">
      <c r="A16" s="80"/>
      <c r="B16" s="80"/>
      <c r="C16" s="80"/>
      <c r="D16" s="68" t="s">
        <v>13</v>
      </c>
      <c r="E16" s="68" t="s">
        <v>14</v>
      </c>
      <c r="F16" s="68" t="s">
        <v>15</v>
      </c>
      <c r="G16" s="68" t="s">
        <v>16</v>
      </c>
      <c r="H16" s="68" t="s">
        <v>17</v>
      </c>
      <c r="I16" s="68" t="s">
        <v>18</v>
      </c>
      <c r="J16" s="68" t="s">
        <v>14</v>
      </c>
      <c r="K16" s="68" t="s">
        <v>15</v>
      </c>
      <c r="L16" s="86" t="s">
        <v>16</v>
      </c>
      <c r="M16" s="68" t="s">
        <v>17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0"/>
    </row>
    <row r="17" spans="1:24" s="6" customFormat="1" ht="40.5" customHeight="1" x14ac:dyDescent="0.2">
      <c r="A17" s="81"/>
      <c r="B17" s="81"/>
      <c r="C17" s="81"/>
      <c r="D17" s="69"/>
      <c r="E17" s="69"/>
      <c r="F17" s="69"/>
      <c r="G17" s="69"/>
      <c r="H17" s="69"/>
      <c r="I17" s="69"/>
      <c r="J17" s="69"/>
      <c r="K17" s="69"/>
      <c r="L17" s="87"/>
      <c r="M17" s="69"/>
      <c r="N17" s="4" t="s">
        <v>19</v>
      </c>
      <c r="O17" s="4" t="s">
        <v>1</v>
      </c>
      <c r="P17" s="4" t="s">
        <v>19</v>
      </c>
      <c r="Q17" s="4" t="s">
        <v>1</v>
      </c>
      <c r="R17" s="4" t="s">
        <v>19</v>
      </c>
      <c r="S17" s="4" t="s">
        <v>1</v>
      </c>
      <c r="T17" s="4" t="s">
        <v>19</v>
      </c>
      <c r="U17" s="4" t="s">
        <v>1</v>
      </c>
      <c r="V17" s="4" t="s">
        <v>19</v>
      </c>
      <c r="W17" s="4" t="s">
        <v>1</v>
      </c>
      <c r="X17" s="81"/>
    </row>
    <row r="18" spans="1:24" s="6" customFormat="1" ht="11.25" x14ac:dyDescent="0.2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42">
        <v>12</v>
      </c>
      <c r="M18" s="5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18" t="s">
        <v>51</v>
      </c>
    </row>
    <row r="19" spans="1:24" s="19" customFormat="1" ht="25.5" customHeight="1" x14ac:dyDescent="0.15">
      <c r="A19" s="84" t="s">
        <v>3</v>
      </c>
      <c r="B19" s="85"/>
      <c r="C19" s="15" t="s">
        <v>106</v>
      </c>
      <c r="D19" s="16">
        <f>SUM(D20:D25)</f>
        <v>566</v>
      </c>
      <c r="E19" s="15" t="s">
        <v>51</v>
      </c>
      <c r="F19" s="15" t="s">
        <v>51</v>
      </c>
      <c r="G19" s="16">
        <f t="shared" ref="G19:M19" si="0">SUM(G20:G25)</f>
        <v>536.04999999999995</v>
      </c>
      <c r="H19" s="16">
        <f t="shared" si="0"/>
        <v>29.95</v>
      </c>
      <c r="I19" s="16">
        <f t="shared" si="0"/>
        <v>548.02155960000005</v>
      </c>
      <c r="J19" s="16">
        <f t="shared" si="0"/>
        <v>0</v>
      </c>
      <c r="K19" s="16">
        <f t="shared" si="0"/>
        <v>0</v>
      </c>
      <c r="L19" s="16">
        <f t="shared" si="0"/>
        <v>373.53879460000002</v>
      </c>
      <c r="M19" s="16">
        <f t="shared" si="0"/>
        <v>174.482765</v>
      </c>
      <c r="N19" s="17">
        <f>I19-D19</f>
        <v>-17.978440399999954</v>
      </c>
      <c r="O19" s="17">
        <f>N19/D19*100</f>
        <v>-3.176402897526494</v>
      </c>
      <c r="P19" s="63">
        <v>0</v>
      </c>
      <c r="Q19" s="63">
        <v>0</v>
      </c>
      <c r="R19" s="63">
        <v>0</v>
      </c>
      <c r="S19" s="63">
        <v>0</v>
      </c>
      <c r="T19" s="17">
        <f>L19-G19</f>
        <v>-162.51120539999994</v>
      </c>
      <c r="U19" s="17">
        <f>T19/G19*100</f>
        <v>-30.316426713925932</v>
      </c>
      <c r="V19" s="63">
        <f>M19-H19</f>
        <v>144.53276500000001</v>
      </c>
      <c r="W19" s="63">
        <f>V19/H19*100</f>
        <v>482.58018363939908</v>
      </c>
      <c r="X19" s="89" t="s">
        <v>51</v>
      </c>
    </row>
    <row r="20" spans="1:24" s="19" customFormat="1" ht="36.75" customHeight="1" x14ac:dyDescent="0.15">
      <c r="A20" s="50" t="s">
        <v>104</v>
      </c>
      <c r="B20" s="52" t="s">
        <v>105</v>
      </c>
      <c r="C20" s="15" t="s">
        <v>106</v>
      </c>
      <c r="D20" s="51">
        <f>D27</f>
        <v>197.654</v>
      </c>
      <c r="E20" s="51" t="str">
        <f t="shared" ref="E20:M20" si="1">E27</f>
        <v>нд</v>
      </c>
      <c r="F20" s="51" t="str">
        <f t="shared" si="1"/>
        <v>нд</v>
      </c>
      <c r="G20" s="51">
        <f t="shared" si="1"/>
        <v>197.654</v>
      </c>
      <c r="H20" s="51" t="str">
        <f t="shared" si="1"/>
        <v>нд</v>
      </c>
      <c r="I20" s="51">
        <f t="shared" si="1"/>
        <v>208.22900999999999</v>
      </c>
      <c r="J20" s="51">
        <f t="shared" si="1"/>
        <v>0</v>
      </c>
      <c r="K20" s="51">
        <f t="shared" si="1"/>
        <v>0</v>
      </c>
      <c r="L20" s="51">
        <f t="shared" si="1"/>
        <v>186.55255499999998</v>
      </c>
      <c r="M20" s="51">
        <f t="shared" si="1"/>
        <v>21.676455000000001</v>
      </c>
      <c r="N20" s="17">
        <f t="shared" ref="N20:N25" si="2">I20-D20</f>
        <v>10.575009999999992</v>
      </c>
      <c r="O20" s="17">
        <f t="shared" ref="O20:O25" si="3">N20/D20*100</f>
        <v>5.3502635919333752</v>
      </c>
      <c r="P20" s="63">
        <v>0</v>
      </c>
      <c r="Q20" s="63">
        <v>0</v>
      </c>
      <c r="R20" s="63">
        <v>0</v>
      </c>
      <c r="S20" s="63">
        <v>0</v>
      </c>
      <c r="T20" s="17">
        <f t="shared" ref="T20:T25" si="4">L20-G20</f>
        <v>-11.101445000000012</v>
      </c>
      <c r="U20" s="17">
        <f t="shared" ref="U20:U25" si="5">T20/G20*100</f>
        <v>-5.6166052799336281</v>
      </c>
      <c r="V20" s="17">
        <v>0</v>
      </c>
      <c r="W20" s="17">
        <v>0</v>
      </c>
      <c r="X20" s="89" t="s">
        <v>51</v>
      </c>
    </row>
    <row r="21" spans="1:24" s="19" customFormat="1" ht="36.75" customHeight="1" x14ac:dyDescent="0.15">
      <c r="A21" s="50" t="s">
        <v>107</v>
      </c>
      <c r="B21" s="52" t="s">
        <v>108</v>
      </c>
      <c r="C21" s="15" t="s">
        <v>106</v>
      </c>
      <c r="D21" s="51">
        <f>D59</f>
        <v>260.21600000000001</v>
      </c>
      <c r="E21" s="51" t="str">
        <f t="shared" ref="E21:M21" si="6">E59</f>
        <v>нд</v>
      </c>
      <c r="F21" s="51" t="str">
        <f t="shared" si="6"/>
        <v>нд</v>
      </c>
      <c r="G21" s="51">
        <f t="shared" si="6"/>
        <v>260.21600000000001</v>
      </c>
      <c r="H21" s="51" t="str">
        <f t="shared" si="6"/>
        <v>нд</v>
      </c>
      <c r="I21" s="51">
        <f t="shared" si="6"/>
        <v>272.26286600000003</v>
      </c>
      <c r="J21" s="51">
        <f t="shared" si="6"/>
        <v>0</v>
      </c>
      <c r="K21" s="51">
        <f t="shared" si="6"/>
        <v>0</v>
      </c>
      <c r="L21" s="51">
        <f t="shared" si="6"/>
        <v>149.40655600000002</v>
      </c>
      <c r="M21" s="51">
        <f t="shared" si="6"/>
        <v>122.85631000000001</v>
      </c>
      <c r="N21" s="17">
        <f t="shared" si="2"/>
        <v>12.046866000000023</v>
      </c>
      <c r="O21" s="17">
        <f t="shared" si="3"/>
        <v>4.6295639007593783</v>
      </c>
      <c r="P21" s="63">
        <v>0</v>
      </c>
      <c r="Q21" s="63">
        <v>0</v>
      </c>
      <c r="R21" s="63">
        <v>0</v>
      </c>
      <c r="S21" s="63">
        <v>0</v>
      </c>
      <c r="T21" s="17">
        <f t="shared" si="4"/>
        <v>-110.80944399999998</v>
      </c>
      <c r="U21" s="17">
        <f t="shared" si="5"/>
        <v>-42.583639745442241</v>
      </c>
      <c r="V21" s="17">
        <v>0</v>
      </c>
      <c r="W21" s="17">
        <v>0</v>
      </c>
      <c r="X21" s="89" t="s">
        <v>51</v>
      </c>
    </row>
    <row r="22" spans="1:24" s="19" customFormat="1" ht="45.75" customHeight="1" x14ac:dyDescent="0.15">
      <c r="A22" s="50" t="s">
        <v>109</v>
      </c>
      <c r="B22" s="52" t="s">
        <v>110</v>
      </c>
      <c r="C22" s="15" t="s">
        <v>106</v>
      </c>
      <c r="D22" s="51" t="str">
        <f t="shared" ref="D22:M22" si="7">D124</f>
        <v>нд</v>
      </c>
      <c r="E22" s="51" t="str">
        <f t="shared" si="7"/>
        <v>нд</v>
      </c>
      <c r="F22" s="51" t="str">
        <f t="shared" si="7"/>
        <v>нд</v>
      </c>
      <c r="G22" s="51" t="str">
        <f t="shared" si="7"/>
        <v>нд</v>
      </c>
      <c r="H22" s="51" t="str">
        <f t="shared" si="7"/>
        <v>нд</v>
      </c>
      <c r="I22" s="51">
        <f t="shared" si="7"/>
        <v>0</v>
      </c>
      <c r="J22" s="51">
        <f t="shared" si="7"/>
        <v>0</v>
      </c>
      <c r="K22" s="51">
        <f t="shared" si="7"/>
        <v>0</v>
      </c>
      <c r="L22" s="51">
        <f t="shared" si="7"/>
        <v>0</v>
      </c>
      <c r="M22" s="51">
        <f t="shared" si="7"/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17">
        <v>0</v>
      </c>
      <c r="W22" s="17">
        <v>0</v>
      </c>
      <c r="X22" s="89" t="s">
        <v>51</v>
      </c>
    </row>
    <row r="23" spans="1:24" s="19" customFormat="1" ht="36.75" customHeight="1" x14ac:dyDescent="0.15">
      <c r="A23" s="50" t="s">
        <v>111</v>
      </c>
      <c r="B23" s="52" t="s">
        <v>112</v>
      </c>
      <c r="C23" s="15" t="s">
        <v>106</v>
      </c>
      <c r="D23" s="51">
        <f t="shared" ref="D23:M23" si="8">D127</f>
        <v>2.008</v>
      </c>
      <c r="E23" s="51" t="str">
        <f t="shared" si="8"/>
        <v>нд</v>
      </c>
      <c r="F23" s="51" t="str">
        <f t="shared" si="8"/>
        <v>нд</v>
      </c>
      <c r="G23" s="51">
        <f t="shared" si="8"/>
        <v>2.008</v>
      </c>
      <c r="H23" s="51" t="str">
        <f t="shared" si="8"/>
        <v>нд</v>
      </c>
      <c r="I23" s="51">
        <f t="shared" si="8"/>
        <v>0.20759699999999998</v>
      </c>
      <c r="J23" s="51">
        <f t="shared" si="8"/>
        <v>0</v>
      </c>
      <c r="K23" s="51">
        <f t="shared" si="8"/>
        <v>0</v>
      </c>
      <c r="L23" s="51">
        <f t="shared" si="8"/>
        <v>0.20759699999999998</v>
      </c>
      <c r="M23" s="51">
        <f t="shared" si="8"/>
        <v>0</v>
      </c>
      <c r="N23" s="17">
        <f t="shared" si="2"/>
        <v>-1.800403</v>
      </c>
      <c r="O23" s="17">
        <f t="shared" si="3"/>
        <v>-89.661503984063742</v>
      </c>
      <c r="P23" s="63">
        <v>0</v>
      </c>
      <c r="Q23" s="63">
        <v>0</v>
      </c>
      <c r="R23" s="63">
        <v>0</v>
      </c>
      <c r="S23" s="63">
        <v>0</v>
      </c>
      <c r="T23" s="17">
        <f t="shared" si="4"/>
        <v>-1.800403</v>
      </c>
      <c r="U23" s="17">
        <f t="shared" si="5"/>
        <v>-89.661503984063742</v>
      </c>
      <c r="V23" s="17">
        <v>0</v>
      </c>
      <c r="W23" s="17">
        <v>0</v>
      </c>
      <c r="X23" s="89" t="s">
        <v>51</v>
      </c>
    </row>
    <row r="24" spans="1:24" s="19" customFormat="1" ht="36.75" customHeight="1" x14ac:dyDescent="0.15">
      <c r="A24" s="50" t="s">
        <v>113</v>
      </c>
      <c r="B24" s="52" t="s">
        <v>114</v>
      </c>
      <c r="C24" s="15" t="s">
        <v>106</v>
      </c>
      <c r="D24" s="51" t="str">
        <f t="shared" ref="D24:M24" si="9">D131</f>
        <v>нд</v>
      </c>
      <c r="E24" s="51" t="str">
        <f t="shared" si="9"/>
        <v>нд</v>
      </c>
      <c r="F24" s="51" t="str">
        <f t="shared" si="9"/>
        <v>нд</v>
      </c>
      <c r="G24" s="51" t="str">
        <f t="shared" si="9"/>
        <v>нд</v>
      </c>
      <c r="H24" s="51" t="str">
        <f t="shared" si="9"/>
        <v>нд</v>
      </c>
      <c r="I24" s="51">
        <f t="shared" si="9"/>
        <v>0</v>
      </c>
      <c r="J24" s="51">
        <f t="shared" si="9"/>
        <v>0</v>
      </c>
      <c r="K24" s="51">
        <f t="shared" si="9"/>
        <v>0</v>
      </c>
      <c r="L24" s="51">
        <f t="shared" si="9"/>
        <v>0</v>
      </c>
      <c r="M24" s="51">
        <f t="shared" si="9"/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17">
        <v>0</v>
      </c>
      <c r="W24" s="17">
        <v>0</v>
      </c>
      <c r="X24" s="89" t="s">
        <v>51</v>
      </c>
    </row>
    <row r="25" spans="1:24" s="19" customFormat="1" ht="25.5" customHeight="1" x14ac:dyDescent="0.15">
      <c r="A25" s="50" t="s">
        <v>115</v>
      </c>
      <c r="B25" s="52" t="s">
        <v>116</v>
      </c>
      <c r="C25" s="15" t="s">
        <v>106</v>
      </c>
      <c r="D25" s="63">
        <f t="shared" ref="D25:M25" si="10">D132</f>
        <v>106.12200000000001</v>
      </c>
      <c r="E25" s="63" t="str">
        <f t="shared" si="10"/>
        <v>нд</v>
      </c>
      <c r="F25" s="63" t="str">
        <f t="shared" si="10"/>
        <v>нд</v>
      </c>
      <c r="G25" s="63">
        <f t="shared" si="10"/>
        <v>76.172000000000011</v>
      </c>
      <c r="H25" s="63">
        <f t="shared" si="10"/>
        <v>29.95</v>
      </c>
      <c r="I25" s="63">
        <f t="shared" si="10"/>
        <v>67.322086599999992</v>
      </c>
      <c r="J25" s="63" t="str">
        <f t="shared" si="10"/>
        <v>нд</v>
      </c>
      <c r="K25" s="63" t="str">
        <f t="shared" si="10"/>
        <v>нд</v>
      </c>
      <c r="L25" s="63">
        <f t="shared" si="10"/>
        <v>37.372086599999996</v>
      </c>
      <c r="M25" s="63">
        <f t="shared" si="10"/>
        <v>29.95</v>
      </c>
      <c r="N25" s="17">
        <f t="shared" si="2"/>
        <v>-38.799913400000023</v>
      </c>
      <c r="O25" s="17">
        <f t="shared" si="3"/>
        <v>-36.561611541433457</v>
      </c>
      <c r="P25" s="63">
        <v>0</v>
      </c>
      <c r="Q25" s="63">
        <v>0</v>
      </c>
      <c r="R25" s="63">
        <v>0</v>
      </c>
      <c r="S25" s="63">
        <v>0</v>
      </c>
      <c r="T25" s="17">
        <f t="shared" si="4"/>
        <v>-38.799913400000015</v>
      </c>
      <c r="U25" s="17">
        <f t="shared" si="5"/>
        <v>-50.937238617864843</v>
      </c>
      <c r="V25" s="63">
        <f>M25-H25</f>
        <v>0</v>
      </c>
      <c r="W25" s="63">
        <f>V25/H25*100</f>
        <v>0</v>
      </c>
      <c r="X25" s="89" t="s">
        <v>51</v>
      </c>
    </row>
    <row r="26" spans="1:24" s="19" customFormat="1" ht="15.75" customHeight="1" x14ac:dyDescent="0.15">
      <c r="A26" s="50" t="s">
        <v>117</v>
      </c>
      <c r="B26" s="53" t="s">
        <v>118</v>
      </c>
      <c r="C26" s="15" t="s">
        <v>106</v>
      </c>
      <c r="D26" s="51">
        <f>SUM(D27,D59,D124,D127,D131,D132)</f>
        <v>566</v>
      </c>
      <c r="E26" s="51" t="s">
        <v>51</v>
      </c>
      <c r="F26" s="51" t="s">
        <v>51</v>
      </c>
      <c r="G26" s="51">
        <f>SUM(G27,G59,G124,G127,G131,G132)</f>
        <v>536.04999999999995</v>
      </c>
      <c r="H26" s="51">
        <f>SUM(H27,H59,H124,H127,H131,H132)</f>
        <v>29.95</v>
      </c>
      <c r="I26" s="51">
        <f>SUM(I27,I59,I124,I127,I131,I132)</f>
        <v>548.02155960000005</v>
      </c>
      <c r="J26" s="51">
        <f>SUM(J27,J59,J124,J127,J131,J132)</f>
        <v>0</v>
      </c>
      <c r="K26" s="51">
        <f>SUM(K27,K59,K124,K127,K131,K132)</f>
        <v>0</v>
      </c>
      <c r="L26" s="51">
        <f>SUM(L27,L59,L124,L127,L131,L132)</f>
        <v>373.53879460000002</v>
      </c>
      <c r="M26" s="51">
        <f>SUM(M27,M59,M124,M127,M131,M132)</f>
        <v>174.482765</v>
      </c>
      <c r="N26" s="17">
        <f>I26-D26</f>
        <v>-17.978440399999954</v>
      </c>
      <c r="O26" s="17">
        <f>N26/D26*100</f>
        <v>-3.176402897526494</v>
      </c>
      <c r="P26" s="63">
        <v>0</v>
      </c>
      <c r="Q26" s="63">
        <v>0</v>
      </c>
      <c r="R26" s="63">
        <v>0</v>
      </c>
      <c r="S26" s="63">
        <v>0</v>
      </c>
      <c r="T26" s="17">
        <f>L26-G26</f>
        <v>-162.51120539999994</v>
      </c>
      <c r="U26" s="17">
        <f>T26/G26*100</f>
        <v>-30.316426713925932</v>
      </c>
      <c r="V26" s="17">
        <f>M26-H26</f>
        <v>144.53276500000001</v>
      </c>
      <c r="W26" s="63">
        <f>V26/H26*100</f>
        <v>482.58018363939908</v>
      </c>
      <c r="X26" s="89" t="s">
        <v>51</v>
      </c>
    </row>
    <row r="27" spans="1:24" s="19" customFormat="1" ht="25.5" customHeight="1" x14ac:dyDescent="0.15">
      <c r="A27" s="1" t="s">
        <v>119</v>
      </c>
      <c r="B27" s="22" t="s">
        <v>120</v>
      </c>
      <c r="C27" s="15" t="s">
        <v>106</v>
      </c>
      <c r="D27" s="51">
        <f>SUM(D28,D44,D47,D56)</f>
        <v>197.654</v>
      </c>
      <c r="E27" s="15" t="s">
        <v>51</v>
      </c>
      <c r="F27" s="15" t="s">
        <v>51</v>
      </c>
      <c r="G27" s="51">
        <f>SUM(G28,G44,G47,G56)</f>
        <v>197.654</v>
      </c>
      <c r="H27" s="15" t="s">
        <v>51</v>
      </c>
      <c r="I27" s="16">
        <f t="shared" ref="I27:I32" si="11">SUM(J27:M27)</f>
        <v>208.22900999999999</v>
      </c>
      <c r="J27" s="51">
        <f>SUM(J28,J44,J47,J56)</f>
        <v>0</v>
      </c>
      <c r="K27" s="51">
        <f>SUM(K28,K44,K47,K56)</f>
        <v>0</v>
      </c>
      <c r="L27" s="51">
        <f>SUM(L28,L44,L47,L56)</f>
        <v>186.55255499999998</v>
      </c>
      <c r="M27" s="51">
        <f>SUM(M28,M44,M47,M56)</f>
        <v>21.676455000000001</v>
      </c>
      <c r="N27" s="17">
        <f>I27-D27</f>
        <v>10.575009999999992</v>
      </c>
      <c r="O27" s="17">
        <f>N27/D27*100</f>
        <v>5.3502635919333752</v>
      </c>
      <c r="P27" s="63">
        <v>0</v>
      </c>
      <c r="Q27" s="63">
        <v>0</v>
      </c>
      <c r="R27" s="63">
        <v>0</v>
      </c>
      <c r="S27" s="63">
        <v>0</v>
      </c>
      <c r="T27" s="17">
        <f>L27-G27</f>
        <v>-11.101445000000012</v>
      </c>
      <c r="U27" s="17">
        <f>T27/G27*100</f>
        <v>-5.6166052799336281</v>
      </c>
      <c r="V27" s="17">
        <v>0</v>
      </c>
      <c r="W27" s="17">
        <v>0</v>
      </c>
      <c r="X27" s="90" t="s">
        <v>51</v>
      </c>
    </row>
    <row r="28" spans="1:24" s="19" customFormat="1" ht="39.75" customHeight="1" x14ac:dyDescent="0.15">
      <c r="A28" s="1" t="s">
        <v>121</v>
      </c>
      <c r="B28" s="22" t="s">
        <v>122</v>
      </c>
      <c r="C28" s="15" t="s">
        <v>106</v>
      </c>
      <c r="D28" s="21">
        <f t="shared" ref="D28:D36" si="12">SUM(E28:H28)</f>
        <v>197.654</v>
      </c>
      <c r="E28" s="15" t="s">
        <v>51</v>
      </c>
      <c r="F28" s="15" t="s">
        <v>51</v>
      </c>
      <c r="G28" s="21">
        <f>SUM(G29:G31)</f>
        <v>197.654</v>
      </c>
      <c r="H28" s="15" t="s">
        <v>51</v>
      </c>
      <c r="I28" s="16">
        <f t="shared" si="11"/>
        <v>208.22900999999999</v>
      </c>
      <c r="J28" s="16">
        <f>SUM(J29:J31)</f>
        <v>0</v>
      </c>
      <c r="K28" s="16">
        <f>SUM(K29:K31)</f>
        <v>0</v>
      </c>
      <c r="L28" s="16">
        <f>SUM(L29:L31)</f>
        <v>186.55255499999998</v>
      </c>
      <c r="M28" s="16">
        <f>SUM(M29:M31)</f>
        <v>21.676455000000001</v>
      </c>
      <c r="N28" s="17">
        <f>I28-D28</f>
        <v>10.575009999999992</v>
      </c>
      <c r="O28" s="17">
        <f>N28/D28*100</f>
        <v>5.3502635919333752</v>
      </c>
      <c r="P28" s="63">
        <v>0</v>
      </c>
      <c r="Q28" s="63">
        <v>0</v>
      </c>
      <c r="R28" s="63">
        <v>0</v>
      </c>
      <c r="S28" s="63">
        <v>0</v>
      </c>
      <c r="T28" s="17">
        <f>L28-G28</f>
        <v>-11.101445000000012</v>
      </c>
      <c r="U28" s="17">
        <f>T28/G28*100</f>
        <v>-5.6166052799336281</v>
      </c>
      <c r="V28" s="63">
        <v>0</v>
      </c>
      <c r="W28" s="63">
        <v>0</v>
      </c>
      <c r="X28" s="91" t="s">
        <v>51</v>
      </c>
    </row>
    <row r="29" spans="1:24" s="19" customFormat="1" ht="39.75" customHeight="1" x14ac:dyDescent="0.15">
      <c r="A29" s="1" t="s">
        <v>123</v>
      </c>
      <c r="B29" s="22" t="s">
        <v>124</v>
      </c>
      <c r="C29" s="15" t="s">
        <v>106</v>
      </c>
      <c r="D29" s="21">
        <f t="shared" si="12"/>
        <v>24.451000000000001</v>
      </c>
      <c r="E29" s="15" t="s">
        <v>51</v>
      </c>
      <c r="F29" s="15" t="s">
        <v>51</v>
      </c>
      <c r="G29" s="21">
        <v>24.451000000000001</v>
      </c>
      <c r="H29" s="15" t="s">
        <v>51</v>
      </c>
      <c r="I29" s="16">
        <f t="shared" si="11"/>
        <v>25.328244999999999</v>
      </c>
      <c r="J29" s="63">
        <v>0</v>
      </c>
      <c r="K29" s="63">
        <v>0</v>
      </c>
      <c r="L29" s="51">
        <v>25.117243999999999</v>
      </c>
      <c r="M29" s="63">
        <v>0.21100099999999999</v>
      </c>
      <c r="N29" s="17">
        <f t="shared" ref="N29:N35" si="13">I29-D29</f>
        <v>0.8772449999999985</v>
      </c>
      <c r="O29" s="17">
        <f t="shared" ref="O29:O35" si="14">N29/D29*100</f>
        <v>3.5877673714776432</v>
      </c>
      <c r="P29" s="63">
        <v>0</v>
      </c>
      <c r="Q29" s="63">
        <v>0</v>
      </c>
      <c r="R29" s="63">
        <v>0</v>
      </c>
      <c r="S29" s="63">
        <v>0</v>
      </c>
      <c r="T29" s="17">
        <f t="shared" ref="T29:T35" si="15">L29-G29</f>
        <v>0.66624399999999895</v>
      </c>
      <c r="U29" s="17">
        <f t="shared" ref="U29:U35" si="16">T29/G29*100</f>
        <v>2.7248128910882947</v>
      </c>
      <c r="V29" s="63">
        <v>0</v>
      </c>
      <c r="W29" s="63">
        <v>0</v>
      </c>
      <c r="X29" s="91" t="s">
        <v>51</v>
      </c>
    </row>
    <row r="30" spans="1:24" s="19" customFormat="1" ht="39.75" customHeight="1" x14ac:dyDescent="0.15">
      <c r="A30" s="1" t="s">
        <v>125</v>
      </c>
      <c r="B30" s="22" t="s">
        <v>126</v>
      </c>
      <c r="C30" s="15" t="s">
        <v>106</v>
      </c>
      <c r="D30" s="21">
        <f t="shared" si="12"/>
        <v>164.744</v>
      </c>
      <c r="E30" s="15" t="s">
        <v>51</v>
      </c>
      <c r="F30" s="15" t="s">
        <v>51</v>
      </c>
      <c r="G30" s="21">
        <v>164.744</v>
      </c>
      <c r="H30" s="15" t="s">
        <v>51</v>
      </c>
      <c r="I30" s="16">
        <f t="shared" si="11"/>
        <v>158.58763299999998</v>
      </c>
      <c r="J30" s="63">
        <v>0</v>
      </c>
      <c r="K30" s="63">
        <v>0</v>
      </c>
      <c r="L30" s="51">
        <v>157.36137199999999</v>
      </c>
      <c r="M30" s="63">
        <v>1.226261</v>
      </c>
      <c r="N30" s="17">
        <f t="shared" si="13"/>
        <v>-6.1563670000000172</v>
      </c>
      <c r="O30" s="17">
        <f t="shared" si="14"/>
        <v>-3.7369294177633279</v>
      </c>
      <c r="P30" s="63">
        <v>0</v>
      </c>
      <c r="Q30" s="63">
        <v>0</v>
      </c>
      <c r="R30" s="63">
        <v>0</v>
      </c>
      <c r="S30" s="63">
        <v>0</v>
      </c>
      <c r="T30" s="17">
        <f t="shared" si="15"/>
        <v>-7.3826280000000111</v>
      </c>
      <c r="U30" s="17">
        <f t="shared" si="16"/>
        <v>-4.4812727625892359</v>
      </c>
      <c r="V30" s="63">
        <v>0</v>
      </c>
      <c r="W30" s="63">
        <v>0</v>
      </c>
      <c r="X30" s="91" t="s">
        <v>51</v>
      </c>
    </row>
    <row r="31" spans="1:24" s="19" customFormat="1" ht="39.75" customHeight="1" x14ac:dyDescent="0.15">
      <c r="A31" s="1" t="s">
        <v>127</v>
      </c>
      <c r="B31" s="22" t="s">
        <v>128</v>
      </c>
      <c r="C31" s="15" t="s">
        <v>106</v>
      </c>
      <c r="D31" s="21">
        <f t="shared" si="12"/>
        <v>8.4589999999999996</v>
      </c>
      <c r="E31" s="21" t="s">
        <v>51</v>
      </c>
      <c r="F31" s="21" t="s">
        <v>51</v>
      </c>
      <c r="G31" s="21">
        <f>SUM(G32:G43)</f>
        <v>8.4589999999999996</v>
      </c>
      <c r="H31" s="21" t="s">
        <v>51</v>
      </c>
      <c r="I31" s="16">
        <f t="shared" si="11"/>
        <v>24.313132</v>
      </c>
      <c r="J31" s="51">
        <f>SUM(J32:J43)</f>
        <v>0</v>
      </c>
      <c r="K31" s="51">
        <f>SUM(K32:K43)</f>
        <v>0</v>
      </c>
      <c r="L31" s="51">
        <f>SUM(L32:L43)</f>
        <v>4.0739389999999993</v>
      </c>
      <c r="M31" s="51">
        <f>SUM(M32:M43)</f>
        <v>20.239193</v>
      </c>
      <c r="N31" s="17">
        <f t="shared" si="13"/>
        <v>15.854132</v>
      </c>
      <c r="O31" s="17">
        <f t="shared" si="14"/>
        <v>187.42324151790993</v>
      </c>
      <c r="P31" s="63">
        <v>0</v>
      </c>
      <c r="Q31" s="63">
        <v>0</v>
      </c>
      <c r="R31" s="63">
        <v>0</v>
      </c>
      <c r="S31" s="63">
        <v>0</v>
      </c>
      <c r="T31" s="17">
        <f t="shared" si="15"/>
        <v>-4.3850610000000003</v>
      </c>
      <c r="U31" s="17">
        <f t="shared" si="16"/>
        <v>-51.838999881782719</v>
      </c>
      <c r="V31" s="63">
        <v>0</v>
      </c>
      <c r="W31" s="63">
        <v>0</v>
      </c>
      <c r="X31" s="91" t="s">
        <v>51</v>
      </c>
    </row>
    <row r="32" spans="1:24" s="19" customFormat="1" ht="39.75" customHeight="1" x14ac:dyDescent="0.15">
      <c r="A32" s="2" t="s">
        <v>127</v>
      </c>
      <c r="B32" s="23" t="s">
        <v>129</v>
      </c>
      <c r="C32" s="24" t="s">
        <v>130</v>
      </c>
      <c r="D32" s="60">
        <f t="shared" si="12"/>
        <v>3.1E-2</v>
      </c>
      <c r="E32" s="24" t="s">
        <v>51</v>
      </c>
      <c r="F32" s="24" t="s">
        <v>51</v>
      </c>
      <c r="G32" s="60">
        <v>3.1E-2</v>
      </c>
      <c r="H32" s="24" t="s">
        <v>51</v>
      </c>
      <c r="I32" s="26">
        <f t="shared" si="11"/>
        <v>0</v>
      </c>
      <c r="J32" s="36">
        <v>0</v>
      </c>
      <c r="K32" s="36">
        <v>0</v>
      </c>
      <c r="L32" s="62">
        <v>0</v>
      </c>
      <c r="M32" s="36">
        <v>0</v>
      </c>
      <c r="N32" s="27">
        <f t="shared" si="13"/>
        <v>-3.1E-2</v>
      </c>
      <c r="O32" s="27">
        <f t="shared" si="14"/>
        <v>-100</v>
      </c>
      <c r="P32" s="36">
        <v>0</v>
      </c>
      <c r="Q32" s="36">
        <v>0</v>
      </c>
      <c r="R32" s="36">
        <v>0</v>
      </c>
      <c r="S32" s="36">
        <v>0</v>
      </c>
      <c r="T32" s="27">
        <f t="shared" si="15"/>
        <v>-3.1E-2</v>
      </c>
      <c r="U32" s="27">
        <f t="shared" si="16"/>
        <v>-100</v>
      </c>
      <c r="V32" s="36">
        <v>0</v>
      </c>
      <c r="W32" s="36">
        <v>0</v>
      </c>
      <c r="X32" s="92" t="s">
        <v>319</v>
      </c>
    </row>
    <row r="33" spans="1:24" s="19" customFormat="1" ht="39.75" customHeight="1" x14ac:dyDescent="0.15">
      <c r="A33" s="2" t="s">
        <v>127</v>
      </c>
      <c r="B33" s="23" t="s">
        <v>131</v>
      </c>
      <c r="C33" s="24" t="s">
        <v>132</v>
      </c>
      <c r="D33" s="60">
        <f t="shared" si="12"/>
        <v>3.1E-2</v>
      </c>
      <c r="E33" s="24" t="s">
        <v>51</v>
      </c>
      <c r="F33" s="24" t="s">
        <v>51</v>
      </c>
      <c r="G33" s="60">
        <v>3.1E-2</v>
      </c>
      <c r="H33" s="24" t="s">
        <v>51</v>
      </c>
      <c r="I33" s="26">
        <f t="shared" ref="I33:I58" si="17">SUM(J33:M33)</f>
        <v>0</v>
      </c>
      <c r="J33" s="36">
        <v>0</v>
      </c>
      <c r="K33" s="36">
        <v>0</v>
      </c>
      <c r="L33" s="62">
        <v>0</v>
      </c>
      <c r="M33" s="36">
        <v>0</v>
      </c>
      <c r="N33" s="27">
        <f t="shared" si="13"/>
        <v>-3.1E-2</v>
      </c>
      <c r="O33" s="27">
        <f t="shared" si="14"/>
        <v>-100</v>
      </c>
      <c r="P33" s="36">
        <v>0</v>
      </c>
      <c r="Q33" s="36">
        <v>0</v>
      </c>
      <c r="R33" s="36">
        <v>0</v>
      </c>
      <c r="S33" s="36">
        <v>0</v>
      </c>
      <c r="T33" s="27">
        <f t="shared" si="15"/>
        <v>-3.1E-2</v>
      </c>
      <c r="U33" s="27">
        <f t="shared" si="16"/>
        <v>-100</v>
      </c>
      <c r="V33" s="36">
        <v>0</v>
      </c>
      <c r="W33" s="36">
        <v>0</v>
      </c>
      <c r="X33" s="92" t="s">
        <v>319</v>
      </c>
    </row>
    <row r="34" spans="1:24" s="19" customFormat="1" ht="39.75" customHeight="1" x14ac:dyDescent="0.15">
      <c r="A34" s="2" t="s">
        <v>127</v>
      </c>
      <c r="B34" s="23" t="s">
        <v>305</v>
      </c>
      <c r="C34" s="24" t="s">
        <v>306</v>
      </c>
      <c r="D34" s="60">
        <f t="shared" si="12"/>
        <v>0</v>
      </c>
      <c r="E34" s="24" t="s">
        <v>51</v>
      </c>
      <c r="F34" s="24" t="s">
        <v>51</v>
      </c>
      <c r="G34" s="60" t="s">
        <v>51</v>
      </c>
      <c r="H34" s="24" t="s">
        <v>51</v>
      </c>
      <c r="I34" s="26">
        <f t="shared" ref="I34" si="18">SUM(J34:M34)</f>
        <v>16.156091</v>
      </c>
      <c r="J34" s="36">
        <v>0</v>
      </c>
      <c r="K34" s="36">
        <v>0</v>
      </c>
      <c r="L34" s="62">
        <v>2.692682</v>
      </c>
      <c r="M34" s="36">
        <v>13.463409</v>
      </c>
      <c r="N34" s="24" t="s">
        <v>51</v>
      </c>
      <c r="O34" s="24" t="s">
        <v>51</v>
      </c>
      <c r="P34" s="24" t="s">
        <v>51</v>
      </c>
      <c r="Q34" s="24" t="s">
        <v>51</v>
      </c>
      <c r="R34" s="24" t="s">
        <v>51</v>
      </c>
      <c r="S34" s="24" t="s">
        <v>51</v>
      </c>
      <c r="T34" s="24" t="s">
        <v>51</v>
      </c>
      <c r="U34" s="24" t="s">
        <v>51</v>
      </c>
      <c r="V34" s="24" t="s">
        <v>51</v>
      </c>
      <c r="W34" s="24" t="s">
        <v>51</v>
      </c>
      <c r="X34" s="92" t="s">
        <v>320</v>
      </c>
    </row>
    <row r="35" spans="1:24" s="19" customFormat="1" ht="39.75" customHeight="1" x14ac:dyDescent="0.15">
      <c r="A35" s="2" t="s">
        <v>127</v>
      </c>
      <c r="B35" s="23" t="s">
        <v>133</v>
      </c>
      <c r="C35" s="24" t="s">
        <v>134</v>
      </c>
      <c r="D35" s="60">
        <f t="shared" si="12"/>
        <v>1.4999999999999999E-2</v>
      </c>
      <c r="E35" s="24" t="s">
        <v>51</v>
      </c>
      <c r="F35" s="24" t="s">
        <v>51</v>
      </c>
      <c r="G35" s="60">
        <v>1.4999999999999999E-2</v>
      </c>
      <c r="H35" s="24" t="s">
        <v>51</v>
      </c>
      <c r="I35" s="26">
        <f t="shared" si="17"/>
        <v>1.1561E-2</v>
      </c>
      <c r="J35" s="36">
        <v>0</v>
      </c>
      <c r="K35" s="36">
        <v>0</v>
      </c>
      <c r="L35" s="62">
        <v>1.1561E-2</v>
      </c>
      <c r="M35" s="36">
        <v>0</v>
      </c>
      <c r="N35" s="27">
        <f t="shared" si="13"/>
        <v>-3.4389999999999993E-3</v>
      </c>
      <c r="O35" s="27">
        <f t="shared" si="14"/>
        <v>-22.926666666666662</v>
      </c>
      <c r="P35" s="36">
        <v>0</v>
      </c>
      <c r="Q35" s="36">
        <v>0</v>
      </c>
      <c r="R35" s="36">
        <v>0</v>
      </c>
      <c r="S35" s="36">
        <v>0</v>
      </c>
      <c r="T35" s="27">
        <f t="shared" si="15"/>
        <v>-3.4389999999999993E-3</v>
      </c>
      <c r="U35" s="27">
        <f t="shared" si="16"/>
        <v>-22.926666666666662</v>
      </c>
      <c r="V35" s="36">
        <v>0</v>
      </c>
      <c r="W35" s="36">
        <v>0</v>
      </c>
      <c r="X35" s="92" t="s">
        <v>321</v>
      </c>
    </row>
    <row r="36" spans="1:24" s="19" customFormat="1" ht="39.75" customHeight="1" x14ac:dyDescent="0.15">
      <c r="A36" s="2" t="s">
        <v>127</v>
      </c>
      <c r="B36" s="23" t="s">
        <v>135</v>
      </c>
      <c r="C36" s="24" t="s">
        <v>136</v>
      </c>
      <c r="D36" s="60">
        <f t="shared" si="12"/>
        <v>0</v>
      </c>
      <c r="E36" s="24" t="s">
        <v>51</v>
      </c>
      <c r="F36" s="24" t="s">
        <v>51</v>
      </c>
      <c r="G36" s="60" t="s">
        <v>51</v>
      </c>
      <c r="H36" s="24" t="s">
        <v>51</v>
      </c>
      <c r="I36" s="26">
        <f t="shared" si="17"/>
        <v>1.4539E-2</v>
      </c>
      <c r="J36" s="36">
        <v>0</v>
      </c>
      <c r="K36" s="36">
        <v>0</v>
      </c>
      <c r="L36" s="62">
        <v>1.4539E-2</v>
      </c>
      <c r="M36" s="36">
        <v>0</v>
      </c>
      <c r="N36" s="24" t="s">
        <v>51</v>
      </c>
      <c r="O36" s="24" t="s">
        <v>51</v>
      </c>
      <c r="P36" s="24" t="s">
        <v>51</v>
      </c>
      <c r="Q36" s="24" t="s">
        <v>51</v>
      </c>
      <c r="R36" s="24" t="s">
        <v>51</v>
      </c>
      <c r="S36" s="24" t="s">
        <v>51</v>
      </c>
      <c r="T36" s="24" t="s">
        <v>51</v>
      </c>
      <c r="U36" s="24" t="s">
        <v>51</v>
      </c>
      <c r="V36" s="24" t="s">
        <v>51</v>
      </c>
      <c r="W36" s="24" t="s">
        <v>51</v>
      </c>
      <c r="X36" s="92" t="s">
        <v>320</v>
      </c>
    </row>
    <row r="37" spans="1:24" s="19" customFormat="1" ht="75.75" customHeight="1" x14ac:dyDescent="0.15">
      <c r="A37" s="2" t="s">
        <v>127</v>
      </c>
      <c r="B37" s="23" t="s">
        <v>137</v>
      </c>
      <c r="C37" s="24" t="s">
        <v>138</v>
      </c>
      <c r="D37" s="60">
        <f>SUM(E37:H37)</f>
        <v>8.3819999999999997</v>
      </c>
      <c r="E37" s="24" t="s">
        <v>51</v>
      </c>
      <c r="F37" s="24" t="s">
        <v>51</v>
      </c>
      <c r="G37" s="60">
        <v>8.3819999999999997</v>
      </c>
      <c r="H37" s="24" t="s">
        <v>51</v>
      </c>
      <c r="I37" s="26">
        <f>SUM(J37:M37)</f>
        <v>0</v>
      </c>
      <c r="J37" s="36">
        <v>0</v>
      </c>
      <c r="K37" s="36">
        <v>0</v>
      </c>
      <c r="L37" s="62">
        <v>0</v>
      </c>
      <c r="M37" s="36">
        <v>0</v>
      </c>
      <c r="N37" s="27">
        <f>I37-D37</f>
        <v>-8.3819999999999997</v>
      </c>
      <c r="O37" s="27">
        <f>N37/D37*100</f>
        <v>-100</v>
      </c>
      <c r="P37" s="36">
        <v>0</v>
      </c>
      <c r="Q37" s="36">
        <v>0</v>
      </c>
      <c r="R37" s="36">
        <v>0</v>
      </c>
      <c r="S37" s="36">
        <v>0</v>
      </c>
      <c r="T37" s="27">
        <f>L37-G37</f>
        <v>-8.3819999999999997</v>
      </c>
      <c r="U37" s="27">
        <f>T37/G37*100</f>
        <v>-100</v>
      </c>
      <c r="V37" s="36">
        <v>0</v>
      </c>
      <c r="W37" s="36">
        <v>0</v>
      </c>
      <c r="X37" s="92" t="s">
        <v>319</v>
      </c>
    </row>
    <row r="38" spans="1:24" s="19" customFormat="1" ht="45" x14ac:dyDescent="0.15">
      <c r="A38" s="2" t="s">
        <v>127</v>
      </c>
      <c r="B38" s="88" t="s">
        <v>307</v>
      </c>
      <c r="C38" s="24" t="s">
        <v>308</v>
      </c>
      <c r="D38" s="60">
        <f t="shared" ref="D38:D39" si="19">SUM(E38:H38)</f>
        <v>0</v>
      </c>
      <c r="E38" s="24" t="s">
        <v>51</v>
      </c>
      <c r="F38" s="24" t="s">
        <v>51</v>
      </c>
      <c r="G38" s="60" t="s">
        <v>51</v>
      </c>
      <c r="H38" s="24" t="s">
        <v>51</v>
      </c>
      <c r="I38" s="26">
        <f t="shared" ref="I38:I39" si="20">SUM(J38:M38)</f>
        <v>0</v>
      </c>
      <c r="J38" s="36">
        <v>0</v>
      </c>
      <c r="K38" s="36">
        <v>0</v>
      </c>
      <c r="L38" s="62">
        <v>0</v>
      </c>
      <c r="M38" s="36">
        <v>0</v>
      </c>
      <c r="N38" s="24" t="s">
        <v>51</v>
      </c>
      <c r="O38" s="24" t="s">
        <v>51</v>
      </c>
      <c r="P38" s="24" t="s">
        <v>51</v>
      </c>
      <c r="Q38" s="24" t="s">
        <v>51</v>
      </c>
      <c r="R38" s="24" t="s">
        <v>51</v>
      </c>
      <c r="S38" s="24" t="s">
        <v>51</v>
      </c>
      <c r="T38" s="24" t="s">
        <v>51</v>
      </c>
      <c r="U38" s="24" t="s">
        <v>51</v>
      </c>
      <c r="V38" s="24" t="s">
        <v>51</v>
      </c>
      <c r="W38" s="24" t="s">
        <v>51</v>
      </c>
      <c r="X38" s="92" t="s">
        <v>320</v>
      </c>
    </row>
    <row r="39" spans="1:24" s="19" customFormat="1" ht="33.75" x14ac:dyDescent="0.15">
      <c r="A39" s="2" t="s">
        <v>127</v>
      </c>
      <c r="B39" s="88" t="s">
        <v>309</v>
      </c>
      <c r="C39" s="24" t="s">
        <v>310</v>
      </c>
      <c r="D39" s="60">
        <f t="shared" si="19"/>
        <v>0</v>
      </c>
      <c r="E39" s="24" t="s">
        <v>51</v>
      </c>
      <c r="F39" s="24" t="s">
        <v>51</v>
      </c>
      <c r="G39" s="60" t="s">
        <v>51</v>
      </c>
      <c r="H39" s="24" t="s">
        <v>51</v>
      </c>
      <c r="I39" s="26">
        <f t="shared" si="20"/>
        <v>0</v>
      </c>
      <c r="J39" s="36">
        <v>0</v>
      </c>
      <c r="K39" s="36">
        <v>0</v>
      </c>
      <c r="L39" s="62">
        <v>0</v>
      </c>
      <c r="M39" s="36">
        <v>0</v>
      </c>
      <c r="N39" s="24" t="s">
        <v>51</v>
      </c>
      <c r="O39" s="24" t="s">
        <v>51</v>
      </c>
      <c r="P39" s="24" t="s">
        <v>51</v>
      </c>
      <c r="Q39" s="24" t="s">
        <v>51</v>
      </c>
      <c r="R39" s="24" t="s">
        <v>51</v>
      </c>
      <c r="S39" s="24" t="s">
        <v>51</v>
      </c>
      <c r="T39" s="24" t="s">
        <v>51</v>
      </c>
      <c r="U39" s="24" t="s">
        <v>51</v>
      </c>
      <c r="V39" s="24" t="s">
        <v>51</v>
      </c>
      <c r="W39" s="24" t="s">
        <v>51</v>
      </c>
      <c r="X39" s="92" t="s">
        <v>320</v>
      </c>
    </row>
    <row r="40" spans="1:24" s="19" customFormat="1" ht="45" x14ac:dyDescent="0.15">
      <c r="A40" s="2" t="s">
        <v>127</v>
      </c>
      <c r="B40" s="88" t="s">
        <v>311</v>
      </c>
      <c r="C40" s="24" t="s">
        <v>312</v>
      </c>
      <c r="D40" s="60">
        <f t="shared" ref="D40:D41" si="21">SUM(E40:H40)</f>
        <v>0</v>
      </c>
      <c r="E40" s="24" t="s">
        <v>51</v>
      </c>
      <c r="F40" s="24" t="s">
        <v>51</v>
      </c>
      <c r="G40" s="60" t="s">
        <v>51</v>
      </c>
      <c r="H40" s="24" t="s">
        <v>51</v>
      </c>
      <c r="I40" s="26">
        <f t="shared" ref="I40:I41" si="22">SUM(J40:M40)</f>
        <v>8.0017189999999996</v>
      </c>
      <c r="J40" s="36">
        <v>0</v>
      </c>
      <c r="K40" s="36">
        <v>0</v>
      </c>
      <c r="L40" s="62">
        <v>1.33362</v>
      </c>
      <c r="M40" s="98">
        <v>6.6680989999999998</v>
      </c>
      <c r="N40" s="24" t="s">
        <v>51</v>
      </c>
      <c r="O40" s="24" t="s">
        <v>51</v>
      </c>
      <c r="P40" s="24" t="s">
        <v>51</v>
      </c>
      <c r="Q40" s="24" t="s">
        <v>51</v>
      </c>
      <c r="R40" s="24" t="s">
        <v>51</v>
      </c>
      <c r="S40" s="24" t="s">
        <v>51</v>
      </c>
      <c r="T40" s="24" t="s">
        <v>51</v>
      </c>
      <c r="U40" s="24" t="s">
        <v>51</v>
      </c>
      <c r="V40" s="24" t="s">
        <v>51</v>
      </c>
      <c r="W40" s="24" t="s">
        <v>51</v>
      </c>
      <c r="X40" s="92" t="s">
        <v>320</v>
      </c>
    </row>
    <row r="41" spans="1:24" s="19" customFormat="1" ht="33.75" x14ac:dyDescent="0.15">
      <c r="A41" s="2" t="s">
        <v>127</v>
      </c>
      <c r="B41" s="88" t="s">
        <v>313</v>
      </c>
      <c r="C41" s="24" t="s">
        <v>314</v>
      </c>
      <c r="D41" s="60">
        <f t="shared" si="21"/>
        <v>0</v>
      </c>
      <c r="E41" s="24" t="s">
        <v>51</v>
      </c>
      <c r="F41" s="24" t="s">
        <v>51</v>
      </c>
      <c r="G41" s="60" t="s">
        <v>51</v>
      </c>
      <c r="H41" s="24" t="s">
        <v>51</v>
      </c>
      <c r="I41" s="26">
        <f t="shared" si="22"/>
        <v>4.5047999999999998E-2</v>
      </c>
      <c r="J41" s="36">
        <v>0</v>
      </c>
      <c r="K41" s="36">
        <v>0</v>
      </c>
      <c r="L41" s="62">
        <v>7.5079999999999999E-3</v>
      </c>
      <c r="M41" s="36">
        <v>3.7539999999999997E-2</v>
      </c>
      <c r="N41" s="24" t="s">
        <v>51</v>
      </c>
      <c r="O41" s="24" t="s">
        <v>51</v>
      </c>
      <c r="P41" s="24" t="s">
        <v>51</v>
      </c>
      <c r="Q41" s="24" t="s">
        <v>51</v>
      </c>
      <c r="R41" s="24" t="s">
        <v>51</v>
      </c>
      <c r="S41" s="24" t="s">
        <v>51</v>
      </c>
      <c r="T41" s="24" t="s">
        <v>51</v>
      </c>
      <c r="U41" s="24" t="s">
        <v>51</v>
      </c>
      <c r="V41" s="24" t="s">
        <v>51</v>
      </c>
      <c r="W41" s="24" t="s">
        <v>51</v>
      </c>
      <c r="X41" s="92" t="s">
        <v>320</v>
      </c>
    </row>
    <row r="42" spans="1:24" s="19" customFormat="1" ht="33.75" x14ac:dyDescent="0.15">
      <c r="A42" s="2" t="s">
        <v>127</v>
      </c>
      <c r="B42" s="88" t="s">
        <v>315</v>
      </c>
      <c r="C42" s="24" t="s">
        <v>316</v>
      </c>
      <c r="D42" s="60">
        <f t="shared" ref="D42" si="23">SUM(E42:H42)</f>
        <v>0</v>
      </c>
      <c r="E42" s="24" t="s">
        <v>51</v>
      </c>
      <c r="F42" s="24" t="s">
        <v>51</v>
      </c>
      <c r="G42" s="60" t="s">
        <v>51</v>
      </c>
      <c r="H42" s="24" t="s">
        <v>51</v>
      </c>
      <c r="I42" s="26">
        <f t="shared" ref="I42" si="24">SUM(J42:M42)</f>
        <v>6.1985999999999999E-2</v>
      </c>
      <c r="J42" s="36">
        <v>0</v>
      </c>
      <c r="K42" s="36">
        <v>0</v>
      </c>
      <c r="L42" s="62">
        <v>1.0331E-2</v>
      </c>
      <c r="M42" s="36">
        <v>5.1655E-2</v>
      </c>
      <c r="N42" s="24" t="s">
        <v>51</v>
      </c>
      <c r="O42" s="24" t="s">
        <v>51</v>
      </c>
      <c r="P42" s="24" t="s">
        <v>51</v>
      </c>
      <c r="Q42" s="24" t="s">
        <v>51</v>
      </c>
      <c r="R42" s="24" t="s">
        <v>51</v>
      </c>
      <c r="S42" s="24" t="s">
        <v>51</v>
      </c>
      <c r="T42" s="24" t="s">
        <v>51</v>
      </c>
      <c r="U42" s="24" t="s">
        <v>51</v>
      </c>
      <c r="V42" s="24" t="s">
        <v>51</v>
      </c>
      <c r="W42" s="24" t="s">
        <v>51</v>
      </c>
      <c r="X42" s="92" t="s">
        <v>320</v>
      </c>
    </row>
    <row r="43" spans="1:24" s="19" customFormat="1" ht="56.25" x14ac:dyDescent="0.15">
      <c r="A43" s="2" t="s">
        <v>127</v>
      </c>
      <c r="B43" s="88" t="s">
        <v>317</v>
      </c>
      <c r="C43" s="43" t="s">
        <v>318</v>
      </c>
      <c r="D43" s="60">
        <f t="shared" ref="D43" si="25">SUM(E43:H43)</f>
        <v>0</v>
      </c>
      <c r="E43" s="24" t="s">
        <v>51</v>
      </c>
      <c r="F43" s="24" t="s">
        <v>51</v>
      </c>
      <c r="G43" s="60" t="s">
        <v>51</v>
      </c>
      <c r="H43" s="24" t="s">
        <v>51</v>
      </c>
      <c r="I43" s="26">
        <f t="shared" ref="I43" si="26">SUM(J43:M43)</f>
        <v>2.2187999999999999E-2</v>
      </c>
      <c r="J43" s="36">
        <v>0</v>
      </c>
      <c r="K43" s="36">
        <v>0</v>
      </c>
      <c r="L43" s="62">
        <v>3.6979999999999999E-3</v>
      </c>
      <c r="M43" s="36">
        <v>1.8489999999999999E-2</v>
      </c>
      <c r="N43" s="24" t="s">
        <v>51</v>
      </c>
      <c r="O43" s="24" t="s">
        <v>51</v>
      </c>
      <c r="P43" s="24" t="s">
        <v>51</v>
      </c>
      <c r="Q43" s="24" t="s">
        <v>51</v>
      </c>
      <c r="R43" s="24" t="s">
        <v>51</v>
      </c>
      <c r="S43" s="24" t="s">
        <v>51</v>
      </c>
      <c r="T43" s="24" t="s">
        <v>51</v>
      </c>
      <c r="U43" s="24" t="s">
        <v>51</v>
      </c>
      <c r="V43" s="24" t="s">
        <v>51</v>
      </c>
      <c r="W43" s="24" t="s">
        <v>51</v>
      </c>
      <c r="X43" s="92" t="s">
        <v>320</v>
      </c>
    </row>
    <row r="44" spans="1:24" s="19" customFormat="1" ht="39.75" customHeight="1" x14ac:dyDescent="0.15">
      <c r="A44" s="1" t="s">
        <v>139</v>
      </c>
      <c r="B44" s="22" t="s">
        <v>140</v>
      </c>
      <c r="C44" s="15" t="s">
        <v>106</v>
      </c>
      <c r="D44" s="15" t="s">
        <v>51</v>
      </c>
      <c r="E44" s="15" t="s">
        <v>51</v>
      </c>
      <c r="F44" s="15" t="s">
        <v>51</v>
      </c>
      <c r="G44" s="15" t="s">
        <v>51</v>
      </c>
      <c r="H44" s="15" t="s">
        <v>51</v>
      </c>
      <c r="I44" s="16">
        <f t="shared" si="17"/>
        <v>0</v>
      </c>
      <c r="J44" s="63">
        <v>0</v>
      </c>
      <c r="K44" s="63">
        <v>0</v>
      </c>
      <c r="L44" s="51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91" t="s">
        <v>51</v>
      </c>
    </row>
    <row r="45" spans="1:24" s="19" customFormat="1" ht="39.75" customHeight="1" x14ac:dyDescent="0.15">
      <c r="A45" s="1" t="s">
        <v>141</v>
      </c>
      <c r="B45" s="22" t="s">
        <v>142</v>
      </c>
      <c r="C45" s="15" t="s">
        <v>106</v>
      </c>
      <c r="D45" s="15" t="s">
        <v>51</v>
      </c>
      <c r="E45" s="15" t="s">
        <v>51</v>
      </c>
      <c r="F45" s="15" t="s">
        <v>51</v>
      </c>
      <c r="G45" s="15" t="s">
        <v>51</v>
      </c>
      <c r="H45" s="15" t="s">
        <v>51</v>
      </c>
      <c r="I45" s="16">
        <f t="shared" si="17"/>
        <v>0</v>
      </c>
      <c r="J45" s="63">
        <v>0</v>
      </c>
      <c r="K45" s="63">
        <v>0</v>
      </c>
      <c r="L45" s="51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91" t="s">
        <v>51</v>
      </c>
    </row>
    <row r="46" spans="1:24" s="19" customFormat="1" ht="39.75" customHeight="1" x14ac:dyDescent="0.15">
      <c r="A46" s="1" t="s">
        <v>143</v>
      </c>
      <c r="B46" s="22" t="s">
        <v>144</v>
      </c>
      <c r="C46" s="15" t="s">
        <v>106</v>
      </c>
      <c r="D46" s="15" t="s">
        <v>51</v>
      </c>
      <c r="E46" s="15" t="s">
        <v>51</v>
      </c>
      <c r="F46" s="15" t="s">
        <v>51</v>
      </c>
      <c r="G46" s="15" t="s">
        <v>51</v>
      </c>
      <c r="H46" s="15" t="s">
        <v>51</v>
      </c>
      <c r="I46" s="16">
        <f t="shared" si="17"/>
        <v>0</v>
      </c>
      <c r="J46" s="63">
        <v>0</v>
      </c>
      <c r="K46" s="63">
        <v>0</v>
      </c>
      <c r="L46" s="51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  <c r="X46" s="91" t="s">
        <v>51</v>
      </c>
    </row>
    <row r="47" spans="1:24" s="19" customFormat="1" ht="39.75" customHeight="1" x14ac:dyDescent="0.15">
      <c r="A47" s="1" t="s">
        <v>145</v>
      </c>
      <c r="B47" s="22" t="s">
        <v>146</v>
      </c>
      <c r="C47" s="15" t="s">
        <v>106</v>
      </c>
      <c r="D47" s="15" t="s">
        <v>51</v>
      </c>
      <c r="E47" s="15" t="s">
        <v>51</v>
      </c>
      <c r="F47" s="15" t="s">
        <v>51</v>
      </c>
      <c r="G47" s="15" t="s">
        <v>51</v>
      </c>
      <c r="H47" s="15" t="s">
        <v>51</v>
      </c>
      <c r="I47" s="16">
        <f t="shared" si="17"/>
        <v>0</v>
      </c>
      <c r="J47" s="63">
        <v>0</v>
      </c>
      <c r="K47" s="63">
        <v>0</v>
      </c>
      <c r="L47" s="51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91" t="s">
        <v>51</v>
      </c>
    </row>
    <row r="48" spans="1:24" s="19" customFormat="1" ht="39.75" customHeight="1" x14ac:dyDescent="0.15">
      <c r="A48" s="1" t="s">
        <v>147</v>
      </c>
      <c r="B48" s="22" t="s">
        <v>148</v>
      </c>
      <c r="C48" s="15" t="s">
        <v>106</v>
      </c>
      <c r="D48" s="15" t="s">
        <v>51</v>
      </c>
      <c r="E48" s="15" t="s">
        <v>51</v>
      </c>
      <c r="F48" s="15" t="s">
        <v>51</v>
      </c>
      <c r="G48" s="15" t="s">
        <v>51</v>
      </c>
      <c r="H48" s="15" t="s">
        <v>51</v>
      </c>
      <c r="I48" s="16">
        <f t="shared" si="17"/>
        <v>0</v>
      </c>
      <c r="J48" s="63">
        <v>0</v>
      </c>
      <c r="K48" s="63">
        <v>0</v>
      </c>
      <c r="L48" s="51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91" t="s">
        <v>51</v>
      </c>
    </row>
    <row r="49" spans="1:24" s="19" customFormat="1" ht="68.25" customHeight="1" x14ac:dyDescent="0.15">
      <c r="A49" s="1" t="s">
        <v>147</v>
      </c>
      <c r="B49" s="22" t="s">
        <v>149</v>
      </c>
      <c r="C49" s="15" t="s">
        <v>106</v>
      </c>
      <c r="D49" s="15" t="s">
        <v>51</v>
      </c>
      <c r="E49" s="15" t="s">
        <v>51</v>
      </c>
      <c r="F49" s="15" t="s">
        <v>51</v>
      </c>
      <c r="G49" s="15" t="s">
        <v>51</v>
      </c>
      <c r="H49" s="15" t="s">
        <v>51</v>
      </c>
      <c r="I49" s="16">
        <f t="shared" si="17"/>
        <v>0</v>
      </c>
      <c r="J49" s="63">
        <v>0</v>
      </c>
      <c r="K49" s="63">
        <v>0</v>
      </c>
      <c r="L49" s="51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91" t="s">
        <v>51</v>
      </c>
    </row>
    <row r="50" spans="1:24" s="19" customFormat="1" ht="55.5" customHeight="1" x14ac:dyDescent="0.15">
      <c r="A50" s="1" t="s">
        <v>147</v>
      </c>
      <c r="B50" s="22" t="s">
        <v>150</v>
      </c>
      <c r="C50" s="15" t="s">
        <v>106</v>
      </c>
      <c r="D50" s="15" t="s">
        <v>51</v>
      </c>
      <c r="E50" s="15" t="s">
        <v>51</v>
      </c>
      <c r="F50" s="15" t="s">
        <v>51</v>
      </c>
      <c r="G50" s="15" t="s">
        <v>51</v>
      </c>
      <c r="H50" s="15" t="s">
        <v>51</v>
      </c>
      <c r="I50" s="16">
        <f t="shared" si="17"/>
        <v>0</v>
      </c>
      <c r="J50" s="63">
        <v>0</v>
      </c>
      <c r="K50" s="63">
        <v>0</v>
      </c>
      <c r="L50" s="51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  <c r="X50" s="91" t="s">
        <v>51</v>
      </c>
    </row>
    <row r="51" spans="1:24" s="19" customFormat="1" ht="49.5" customHeight="1" x14ac:dyDescent="0.15">
      <c r="A51" s="1" t="s">
        <v>147</v>
      </c>
      <c r="B51" s="22" t="s">
        <v>151</v>
      </c>
      <c r="C51" s="15" t="s">
        <v>106</v>
      </c>
      <c r="D51" s="15" t="s">
        <v>51</v>
      </c>
      <c r="E51" s="15" t="s">
        <v>51</v>
      </c>
      <c r="F51" s="15" t="s">
        <v>51</v>
      </c>
      <c r="G51" s="15" t="s">
        <v>51</v>
      </c>
      <c r="H51" s="15" t="s">
        <v>51</v>
      </c>
      <c r="I51" s="16">
        <f t="shared" si="17"/>
        <v>0</v>
      </c>
      <c r="J51" s="63">
        <v>0</v>
      </c>
      <c r="K51" s="63">
        <v>0</v>
      </c>
      <c r="L51" s="51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  <c r="X51" s="91" t="s">
        <v>51</v>
      </c>
    </row>
    <row r="52" spans="1:24" s="19" customFormat="1" ht="39.75" customHeight="1" x14ac:dyDescent="0.15">
      <c r="A52" s="1" t="s">
        <v>152</v>
      </c>
      <c r="B52" s="22" t="s">
        <v>148</v>
      </c>
      <c r="C52" s="15" t="s">
        <v>106</v>
      </c>
      <c r="D52" s="15" t="s">
        <v>51</v>
      </c>
      <c r="E52" s="15" t="s">
        <v>51</v>
      </c>
      <c r="F52" s="15" t="s">
        <v>51</v>
      </c>
      <c r="G52" s="15" t="s">
        <v>51</v>
      </c>
      <c r="H52" s="15" t="s">
        <v>51</v>
      </c>
      <c r="I52" s="16">
        <f t="shared" si="17"/>
        <v>0</v>
      </c>
      <c r="J52" s="63">
        <v>0</v>
      </c>
      <c r="K52" s="63">
        <v>0</v>
      </c>
      <c r="L52" s="51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91" t="s">
        <v>51</v>
      </c>
    </row>
    <row r="53" spans="1:24" s="19" customFormat="1" ht="39.75" customHeight="1" x14ac:dyDescent="0.15">
      <c r="A53" s="1" t="s">
        <v>152</v>
      </c>
      <c r="B53" s="22" t="s">
        <v>149</v>
      </c>
      <c r="C53" s="15" t="s">
        <v>106</v>
      </c>
      <c r="D53" s="15" t="s">
        <v>51</v>
      </c>
      <c r="E53" s="15" t="s">
        <v>51</v>
      </c>
      <c r="F53" s="15" t="s">
        <v>51</v>
      </c>
      <c r="G53" s="15" t="s">
        <v>51</v>
      </c>
      <c r="H53" s="15" t="s">
        <v>51</v>
      </c>
      <c r="I53" s="16">
        <f t="shared" si="17"/>
        <v>0</v>
      </c>
      <c r="J53" s="63">
        <v>0</v>
      </c>
      <c r="K53" s="63">
        <v>0</v>
      </c>
      <c r="L53" s="51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91" t="s">
        <v>51</v>
      </c>
    </row>
    <row r="54" spans="1:24" s="19" customFormat="1" ht="54" customHeight="1" x14ac:dyDescent="0.15">
      <c r="A54" s="1" t="s">
        <v>152</v>
      </c>
      <c r="B54" s="22" t="s">
        <v>150</v>
      </c>
      <c r="C54" s="15" t="s">
        <v>106</v>
      </c>
      <c r="D54" s="15" t="s">
        <v>51</v>
      </c>
      <c r="E54" s="15" t="s">
        <v>51</v>
      </c>
      <c r="F54" s="15" t="s">
        <v>51</v>
      </c>
      <c r="G54" s="15" t="s">
        <v>51</v>
      </c>
      <c r="H54" s="15" t="s">
        <v>51</v>
      </c>
      <c r="I54" s="16">
        <f t="shared" si="17"/>
        <v>0</v>
      </c>
      <c r="J54" s="63">
        <v>0</v>
      </c>
      <c r="K54" s="63">
        <v>0</v>
      </c>
      <c r="L54" s="51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91" t="s">
        <v>51</v>
      </c>
    </row>
    <row r="55" spans="1:24" s="19" customFormat="1" ht="57.75" customHeight="1" x14ac:dyDescent="0.15">
      <c r="A55" s="1" t="s">
        <v>152</v>
      </c>
      <c r="B55" s="22" t="s">
        <v>153</v>
      </c>
      <c r="C55" s="15" t="s">
        <v>106</v>
      </c>
      <c r="D55" s="15" t="s">
        <v>51</v>
      </c>
      <c r="E55" s="15" t="s">
        <v>51</v>
      </c>
      <c r="F55" s="15" t="s">
        <v>51</v>
      </c>
      <c r="G55" s="15" t="s">
        <v>51</v>
      </c>
      <c r="H55" s="15" t="s">
        <v>51</v>
      </c>
      <c r="I55" s="16">
        <f t="shared" si="17"/>
        <v>0</v>
      </c>
      <c r="J55" s="63">
        <v>0</v>
      </c>
      <c r="K55" s="63">
        <v>0</v>
      </c>
      <c r="L55" s="51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91" t="s">
        <v>51</v>
      </c>
    </row>
    <row r="56" spans="1:24" s="19" customFormat="1" ht="50.25" customHeight="1" x14ac:dyDescent="0.15">
      <c r="A56" s="1" t="s">
        <v>154</v>
      </c>
      <c r="B56" s="22" t="s">
        <v>155</v>
      </c>
      <c r="C56" s="15" t="s">
        <v>106</v>
      </c>
      <c r="D56" s="15" t="s">
        <v>51</v>
      </c>
      <c r="E56" s="15" t="s">
        <v>51</v>
      </c>
      <c r="F56" s="15" t="s">
        <v>51</v>
      </c>
      <c r="G56" s="15" t="s">
        <v>51</v>
      </c>
      <c r="H56" s="15" t="s">
        <v>51</v>
      </c>
      <c r="I56" s="16">
        <f t="shared" si="17"/>
        <v>0</v>
      </c>
      <c r="J56" s="63">
        <v>0</v>
      </c>
      <c r="K56" s="63">
        <v>0</v>
      </c>
      <c r="L56" s="51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91" t="s">
        <v>51</v>
      </c>
    </row>
    <row r="57" spans="1:24" s="19" customFormat="1" ht="39.75" customHeight="1" x14ac:dyDescent="0.15">
      <c r="A57" s="1" t="s">
        <v>156</v>
      </c>
      <c r="B57" s="22" t="s">
        <v>157</v>
      </c>
      <c r="C57" s="15" t="s">
        <v>106</v>
      </c>
      <c r="D57" s="15" t="s">
        <v>51</v>
      </c>
      <c r="E57" s="15" t="s">
        <v>51</v>
      </c>
      <c r="F57" s="15" t="s">
        <v>51</v>
      </c>
      <c r="G57" s="15" t="s">
        <v>51</v>
      </c>
      <c r="H57" s="15" t="s">
        <v>51</v>
      </c>
      <c r="I57" s="16">
        <f t="shared" si="17"/>
        <v>0</v>
      </c>
      <c r="J57" s="63">
        <v>0</v>
      </c>
      <c r="K57" s="63">
        <v>0</v>
      </c>
      <c r="L57" s="51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91" t="s">
        <v>51</v>
      </c>
    </row>
    <row r="58" spans="1:24" s="19" customFormat="1" ht="47.25" customHeight="1" x14ac:dyDescent="0.15">
      <c r="A58" s="1" t="s">
        <v>158</v>
      </c>
      <c r="B58" s="22" t="s">
        <v>159</v>
      </c>
      <c r="C58" s="15" t="s">
        <v>106</v>
      </c>
      <c r="D58" s="15" t="s">
        <v>51</v>
      </c>
      <c r="E58" s="15" t="s">
        <v>51</v>
      </c>
      <c r="F58" s="15" t="s">
        <v>51</v>
      </c>
      <c r="G58" s="15" t="s">
        <v>51</v>
      </c>
      <c r="H58" s="15" t="s">
        <v>51</v>
      </c>
      <c r="I58" s="16">
        <f t="shared" si="17"/>
        <v>0</v>
      </c>
      <c r="J58" s="63">
        <v>0</v>
      </c>
      <c r="K58" s="63">
        <v>0</v>
      </c>
      <c r="L58" s="51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91" t="s">
        <v>51</v>
      </c>
    </row>
    <row r="59" spans="1:24" s="19" customFormat="1" ht="21" x14ac:dyDescent="0.15">
      <c r="A59" s="1" t="s">
        <v>34</v>
      </c>
      <c r="B59" s="20" t="s">
        <v>35</v>
      </c>
      <c r="C59" s="15" t="s">
        <v>106</v>
      </c>
      <c r="D59" s="21">
        <f t="shared" ref="D59:D72" si="27">SUM(E59:H59)</f>
        <v>260.21600000000001</v>
      </c>
      <c r="E59" s="15" t="s">
        <v>51</v>
      </c>
      <c r="F59" s="15" t="s">
        <v>51</v>
      </c>
      <c r="G59" s="21">
        <f>SUM(G60+G73+G111)</f>
        <v>260.21600000000001</v>
      </c>
      <c r="H59" s="15" t="s">
        <v>51</v>
      </c>
      <c r="I59" s="16">
        <f>SUM(J59:M59)</f>
        <v>272.26286600000003</v>
      </c>
      <c r="J59" s="29">
        <f>SUM(J60+J73+J111)</f>
        <v>0</v>
      </c>
      <c r="K59" s="29">
        <f>SUM(K60+K73+K111)</f>
        <v>0</v>
      </c>
      <c r="L59" s="29">
        <f>SUM(L60,L73,L111)</f>
        <v>149.40655600000002</v>
      </c>
      <c r="M59" s="29">
        <f>SUM(M60+M73+M111)</f>
        <v>122.85631000000001</v>
      </c>
      <c r="N59" s="17">
        <f t="shared" ref="N59:N72" si="28">I59-D59</f>
        <v>12.046866000000023</v>
      </c>
      <c r="O59" s="17">
        <f t="shared" ref="O59:O75" si="29">N59/D59*100</f>
        <v>4.6295639007593783</v>
      </c>
      <c r="P59" s="63">
        <v>0</v>
      </c>
      <c r="Q59" s="63">
        <v>0</v>
      </c>
      <c r="R59" s="63">
        <v>0</v>
      </c>
      <c r="S59" s="63">
        <v>0</v>
      </c>
      <c r="T59" s="17">
        <f t="shared" ref="T59:T72" si="30">L59-G59</f>
        <v>-110.80944399999998</v>
      </c>
      <c r="U59" s="17">
        <f t="shared" ref="U59:U75" si="31">T59/G59*100</f>
        <v>-42.583639745442241</v>
      </c>
      <c r="V59" s="63">
        <v>0</v>
      </c>
      <c r="W59" s="63">
        <v>0</v>
      </c>
      <c r="X59" s="93" t="s">
        <v>51</v>
      </c>
    </row>
    <row r="60" spans="1:24" s="19" customFormat="1" ht="31.5" x14ac:dyDescent="0.15">
      <c r="A60" s="1" t="s">
        <v>36</v>
      </c>
      <c r="B60" s="22" t="s">
        <v>37</v>
      </c>
      <c r="C60" s="15" t="s">
        <v>106</v>
      </c>
      <c r="D60" s="21">
        <f t="shared" si="27"/>
        <v>154.55799999999999</v>
      </c>
      <c r="E60" s="15" t="s">
        <v>51</v>
      </c>
      <c r="F60" s="15" t="s">
        <v>51</v>
      </c>
      <c r="G60" s="21">
        <f>SUM(G61+G68)</f>
        <v>154.55799999999999</v>
      </c>
      <c r="H60" s="15" t="s">
        <v>51</v>
      </c>
      <c r="I60" s="16">
        <f>SUM(J60:M60)</f>
        <v>149.887013</v>
      </c>
      <c r="J60" s="29">
        <f>SUM(J61,J68)</f>
        <v>0</v>
      </c>
      <c r="K60" s="29">
        <f>SUM(K61,K68)</f>
        <v>0</v>
      </c>
      <c r="L60" s="29">
        <f>SUM(L61,L68)</f>
        <v>33.150489</v>
      </c>
      <c r="M60" s="29">
        <f>SUM(M61,M68)</f>
        <v>116.736524</v>
      </c>
      <c r="N60" s="17">
        <f t="shared" si="28"/>
        <v>-4.6709869999999967</v>
      </c>
      <c r="O60" s="17">
        <f t="shared" si="29"/>
        <v>-3.0221580248191597</v>
      </c>
      <c r="P60" s="63">
        <v>0</v>
      </c>
      <c r="Q60" s="63">
        <v>0</v>
      </c>
      <c r="R60" s="63">
        <v>0</v>
      </c>
      <c r="S60" s="63">
        <v>0</v>
      </c>
      <c r="T60" s="17">
        <f t="shared" si="30"/>
        <v>-121.407511</v>
      </c>
      <c r="U60" s="17">
        <f t="shared" si="31"/>
        <v>-78.551424707876663</v>
      </c>
      <c r="V60" s="63">
        <v>0</v>
      </c>
      <c r="W60" s="63">
        <v>0</v>
      </c>
      <c r="X60" s="93" t="s">
        <v>51</v>
      </c>
    </row>
    <row r="61" spans="1:24" s="19" customFormat="1" ht="21" x14ac:dyDescent="0.15">
      <c r="A61" s="1" t="s">
        <v>38</v>
      </c>
      <c r="B61" s="22" t="s">
        <v>26</v>
      </c>
      <c r="C61" s="15" t="s">
        <v>106</v>
      </c>
      <c r="D61" s="21">
        <f t="shared" si="27"/>
        <v>131.85</v>
      </c>
      <c r="E61" s="15" t="s">
        <v>51</v>
      </c>
      <c r="F61" s="15" t="s">
        <v>51</v>
      </c>
      <c r="G61" s="21">
        <f>SUM(G62:G67)</f>
        <v>131.85</v>
      </c>
      <c r="H61" s="15" t="s">
        <v>51</v>
      </c>
      <c r="I61" s="16">
        <f>SUM(J61:M61)</f>
        <v>127.179309</v>
      </c>
      <c r="J61" s="29">
        <f>SUM(J62:J67)</f>
        <v>0</v>
      </c>
      <c r="K61" s="29">
        <f>SUM(K62:K67)</f>
        <v>0</v>
      </c>
      <c r="L61" s="29">
        <f>SUM(L62:L67)</f>
        <v>10.442785000000001</v>
      </c>
      <c r="M61" s="29">
        <f>SUM(M62:M67)</f>
        <v>116.736524</v>
      </c>
      <c r="N61" s="17">
        <f t="shared" si="28"/>
        <v>-4.6706909999999908</v>
      </c>
      <c r="O61" s="17">
        <f t="shared" si="29"/>
        <v>-3.5424277588168303</v>
      </c>
      <c r="P61" s="63">
        <v>0</v>
      </c>
      <c r="Q61" s="63">
        <v>0</v>
      </c>
      <c r="R61" s="63">
        <v>0</v>
      </c>
      <c r="S61" s="63">
        <v>0</v>
      </c>
      <c r="T61" s="17">
        <f t="shared" si="30"/>
        <v>-121.40721499999999</v>
      </c>
      <c r="U61" s="17">
        <f t="shared" si="31"/>
        <v>-92.079799014031096</v>
      </c>
      <c r="V61" s="63">
        <v>0</v>
      </c>
      <c r="W61" s="63">
        <v>0</v>
      </c>
      <c r="X61" s="93" t="s">
        <v>51</v>
      </c>
    </row>
    <row r="62" spans="1:24" s="19" customFormat="1" ht="33.75" x14ac:dyDescent="0.15">
      <c r="A62" s="2" t="s">
        <v>38</v>
      </c>
      <c r="B62" s="28" t="s">
        <v>85</v>
      </c>
      <c r="C62" s="43" t="s">
        <v>86</v>
      </c>
      <c r="D62" s="25">
        <f t="shared" si="27"/>
        <v>9.0060000000000002</v>
      </c>
      <c r="E62" s="24" t="s">
        <v>51</v>
      </c>
      <c r="F62" s="24" t="s">
        <v>51</v>
      </c>
      <c r="G62" s="25">
        <v>9.0060000000000002</v>
      </c>
      <c r="H62" s="24" t="s">
        <v>51</v>
      </c>
      <c r="I62" s="26">
        <f t="shared" ref="I62:I67" si="32">SUM(J62:M62)</f>
        <v>8.2747530000000005</v>
      </c>
      <c r="J62" s="26">
        <v>0</v>
      </c>
      <c r="K62" s="26">
        <v>0</v>
      </c>
      <c r="L62" s="26">
        <v>8.2747530000000005</v>
      </c>
      <c r="M62" s="26">
        <v>0</v>
      </c>
      <c r="N62" s="27">
        <f t="shared" si="28"/>
        <v>-0.73124699999999976</v>
      </c>
      <c r="O62" s="27">
        <f t="shared" si="29"/>
        <v>-8.1195536309127228</v>
      </c>
      <c r="P62" s="36">
        <v>0</v>
      </c>
      <c r="Q62" s="36">
        <v>0</v>
      </c>
      <c r="R62" s="36">
        <v>0</v>
      </c>
      <c r="S62" s="36">
        <v>0</v>
      </c>
      <c r="T62" s="27">
        <f t="shared" si="30"/>
        <v>-0.73124699999999976</v>
      </c>
      <c r="U62" s="27">
        <f t="shared" si="31"/>
        <v>-8.1195536309127228</v>
      </c>
      <c r="V62" s="36">
        <v>0</v>
      </c>
      <c r="W62" s="36">
        <v>0</v>
      </c>
      <c r="X62" s="94" t="s">
        <v>51</v>
      </c>
    </row>
    <row r="63" spans="1:24" s="19" customFormat="1" ht="33.75" x14ac:dyDescent="0.15">
      <c r="A63" s="2" t="s">
        <v>160</v>
      </c>
      <c r="B63" s="54" t="s">
        <v>161</v>
      </c>
      <c r="C63" s="43" t="s">
        <v>162</v>
      </c>
      <c r="D63" s="25">
        <f t="shared" si="27"/>
        <v>0.73499999999999999</v>
      </c>
      <c r="E63" s="24" t="s">
        <v>51</v>
      </c>
      <c r="F63" s="24" t="s">
        <v>51</v>
      </c>
      <c r="G63" s="60">
        <v>0.73499999999999999</v>
      </c>
      <c r="H63" s="24" t="s">
        <v>51</v>
      </c>
      <c r="I63" s="26">
        <f t="shared" si="32"/>
        <v>0</v>
      </c>
      <c r="J63" s="26">
        <v>0</v>
      </c>
      <c r="K63" s="26">
        <v>0</v>
      </c>
      <c r="L63" s="26">
        <v>0</v>
      </c>
      <c r="M63" s="26">
        <v>0</v>
      </c>
      <c r="N63" s="27">
        <f t="shared" si="28"/>
        <v>-0.73499999999999999</v>
      </c>
      <c r="O63" s="27">
        <f t="shared" si="29"/>
        <v>-100</v>
      </c>
      <c r="P63" s="36">
        <v>0</v>
      </c>
      <c r="Q63" s="36">
        <v>0</v>
      </c>
      <c r="R63" s="36">
        <v>0</v>
      </c>
      <c r="S63" s="36">
        <v>0</v>
      </c>
      <c r="T63" s="27">
        <f t="shared" si="30"/>
        <v>-0.73499999999999999</v>
      </c>
      <c r="U63" s="27">
        <f t="shared" si="31"/>
        <v>-100</v>
      </c>
      <c r="V63" s="36">
        <v>0</v>
      </c>
      <c r="W63" s="36">
        <v>0</v>
      </c>
      <c r="X63" s="94" t="s">
        <v>322</v>
      </c>
    </row>
    <row r="64" spans="1:24" s="19" customFormat="1" ht="33.75" x14ac:dyDescent="0.15">
      <c r="A64" s="2" t="s">
        <v>160</v>
      </c>
      <c r="B64" s="54" t="s">
        <v>163</v>
      </c>
      <c r="C64" s="43" t="s">
        <v>164</v>
      </c>
      <c r="D64" s="25">
        <f t="shared" si="27"/>
        <v>0.85099999999999998</v>
      </c>
      <c r="E64" s="24" t="s">
        <v>51</v>
      </c>
      <c r="F64" s="24" t="s">
        <v>51</v>
      </c>
      <c r="G64" s="60">
        <v>0.85099999999999998</v>
      </c>
      <c r="H64" s="24" t="s">
        <v>51</v>
      </c>
      <c r="I64" s="26">
        <f t="shared" si="32"/>
        <v>2.1680320000000002</v>
      </c>
      <c r="J64" s="26">
        <v>0</v>
      </c>
      <c r="K64" s="26">
        <v>0</v>
      </c>
      <c r="L64" s="26">
        <v>2.1680320000000002</v>
      </c>
      <c r="M64" s="26">
        <v>0</v>
      </c>
      <c r="N64" s="27">
        <f t="shared" si="28"/>
        <v>1.3170320000000002</v>
      </c>
      <c r="O64" s="27">
        <f t="shared" si="29"/>
        <v>154.76286721504115</v>
      </c>
      <c r="P64" s="36">
        <v>0</v>
      </c>
      <c r="Q64" s="36">
        <v>0</v>
      </c>
      <c r="R64" s="36">
        <v>0</v>
      </c>
      <c r="S64" s="36">
        <v>0</v>
      </c>
      <c r="T64" s="27">
        <f t="shared" si="30"/>
        <v>1.3170320000000002</v>
      </c>
      <c r="U64" s="27">
        <f t="shared" si="31"/>
        <v>154.76286721504115</v>
      </c>
      <c r="V64" s="36">
        <v>0</v>
      </c>
      <c r="W64" s="36">
        <v>0</v>
      </c>
      <c r="X64" s="95" t="s">
        <v>323</v>
      </c>
    </row>
    <row r="65" spans="1:24" s="19" customFormat="1" ht="33.75" x14ac:dyDescent="0.15">
      <c r="A65" s="2" t="s">
        <v>160</v>
      </c>
      <c r="B65" s="54" t="s">
        <v>165</v>
      </c>
      <c r="C65" s="43" t="s">
        <v>166</v>
      </c>
      <c r="D65" s="25">
        <f t="shared" si="27"/>
        <v>0.432</v>
      </c>
      <c r="E65" s="24" t="s">
        <v>51</v>
      </c>
      <c r="F65" s="24" t="s">
        <v>51</v>
      </c>
      <c r="G65" s="60">
        <v>0.432</v>
      </c>
      <c r="H65" s="24" t="s">
        <v>51</v>
      </c>
      <c r="I65" s="26">
        <f t="shared" si="32"/>
        <v>0</v>
      </c>
      <c r="J65" s="26">
        <v>0</v>
      </c>
      <c r="K65" s="26">
        <v>0</v>
      </c>
      <c r="L65" s="26">
        <v>0</v>
      </c>
      <c r="M65" s="26">
        <v>0</v>
      </c>
      <c r="N65" s="27">
        <f t="shared" si="28"/>
        <v>-0.432</v>
      </c>
      <c r="O65" s="27">
        <f t="shared" si="29"/>
        <v>-100</v>
      </c>
      <c r="P65" s="36">
        <v>0</v>
      </c>
      <c r="Q65" s="36">
        <v>0</v>
      </c>
      <c r="R65" s="36">
        <v>0</v>
      </c>
      <c r="S65" s="36">
        <v>0</v>
      </c>
      <c r="T65" s="27">
        <f t="shared" si="30"/>
        <v>-0.432</v>
      </c>
      <c r="U65" s="27">
        <f t="shared" si="31"/>
        <v>-100</v>
      </c>
      <c r="V65" s="36">
        <v>0</v>
      </c>
      <c r="W65" s="36">
        <v>0</v>
      </c>
      <c r="X65" s="94" t="s">
        <v>322</v>
      </c>
    </row>
    <row r="66" spans="1:24" s="19" customFormat="1" ht="33.75" x14ac:dyDescent="0.15">
      <c r="A66" s="2" t="s">
        <v>160</v>
      </c>
      <c r="B66" s="54" t="s">
        <v>167</v>
      </c>
      <c r="C66" s="43" t="s">
        <v>168</v>
      </c>
      <c r="D66" s="25">
        <f t="shared" si="27"/>
        <v>4.08</v>
      </c>
      <c r="E66" s="24" t="s">
        <v>51</v>
      </c>
      <c r="F66" s="24" t="s">
        <v>51</v>
      </c>
      <c r="G66" s="60">
        <v>4.08</v>
      </c>
      <c r="H66" s="24" t="s">
        <v>51</v>
      </c>
      <c r="I66" s="26">
        <f t="shared" si="32"/>
        <v>0</v>
      </c>
      <c r="J66" s="26">
        <v>0</v>
      </c>
      <c r="K66" s="26">
        <v>0</v>
      </c>
      <c r="L66" s="26">
        <v>0</v>
      </c>
      <c r="M66" s="26">
        <v>0</v>
      </c>
      <c r="N66" s="27">
        <f t="shared" si="28"/>
        <v>-4.08</v>
      </c>
      <c r="O66" s="27">
        <f t="shared" si="29"/>
        <v>-100</v>
      </c>
      <c r="P66" s="36">
        <v>0</v>
      </c>
      <c r="Q66" s="36">
        <v>0</v>
      </c>
      <c r="R66" s="36">
        <v>0</v>
      </c>
      <c r="S66" s="36">
        <v>0</v>
      </c>
      <c r="T66" s="27">
        <f t="shared" si="30"/>
        <v>-4.08</v>
      </c>
      <c r="U66" s="27">
        <f t="shared" si="31"/>
        <v>-100</v>
      </c>
      <c r="V66" s="36">
        <v>0</v>
      </c>
      <c r="W66" s="36">
        <v>0</v>
      </c>
      <c r="X66" s="94" t="s">
        <v>322</v>
      </c>
    </row>
    <row r="67" spans="1:24" s="6" customFormat="1" ht="22.5" x14ac:dyDescent="0.2">
      <c r="A67" s="2" t="s">
        <v>160</v>
      </c>
      <c r="B67" s="54" t="s">
        <v>169</v>
      </c>
      <c r="C67" s="43" t="s">
        <v>170</v>
      </c>
      <c r="D67" s="25">
        <f t="shared" si="27"/>
        <v>116.746</v>
      </c>
      <c r="E67" s="24" t="s">
        <v>51</v>
      </c>
      <c r="F67" s="24" t="s">
        <v>51</v>
      </c>
      <c r="G67" s="25">
        <v>116.746</v>
      </c>
      <c r="H67" s="24" t="s">
        <v>51</v>
      </c>
      <c r="I67" s="26">
        <f t="shared" si="32"/>
        <v>116.736524</v>
      </c>
      <c r="J67" s="26">
        <v>0</v>
      </c>
      <c r="K67" s="26">
        <v>0</v>
      </c>
      <c r="L67" s="26">
        <v>0</v>
      </c>
      <c r="M67" s="26">
        <v>116.736524</v>
      </c>
      <c r="N67" s="27">
        <f t="shared" si="28"/>
        <v>-9.4759999999922684E-3</v>
      </c>
      <c r="O67" s="27">
        <f t="shared" si="29"/>
        <v>-8.1167663131861204E-3</v>
      </c>
      <c r="P67" s="36">
        <v>0</v>
      </c>
      <c r="Q67" s="36">
        <v>0</v>
      </c>
      <c r="R67" s="36">
        <v>0</v>
      </c>
      <c r="S67" s="36">
        <v>0</v>
      </c>
      <c r="T67" s="27">
        <f t="shared" si="30"/>
        <v>-116.746</v>
      </c>
      <c r="U67" s="27">
        <f t="shared" si="31"/>
        <v>-100</v>
      </c>
      <c r="V67" s="36">
        <v>0</v>
      </c>
      <c r="W67" s="36">
        <v>0</v>
      </c>
      <c r="X67" s="94" t="s">
        <v>51</v>
      </c>
    </row>
    <row r="68" spans="1:24" s="19" customFormat="1" ht="31.5" x14ac:dyDescent="0.15">
      <c r="A68" s="1" t="s">
        <v>39</v>
      </c>
      <c r="B68" s="22" t="s">
        <v>27</v>
      </c>
      <c r="C68" s="15" t="s">
        <v>106</v>
      </c>
      <c r="D68" s="29">
        <f t="shared" si="27"/>
        <v>22.707999999999998</v>
      </c>
      <c r="E68" s="15" t="s">
        <v>51</v>
      </c>
      <c r="F68" s="15" t="s">
        <v>51</v>
      </c>
      <c r="G68" s="29">
        <f>SUM(G69:G72)</f>
        <v>22.707999999999998</v>
      </c>
      <c r="H68" s="15" t="s">
        <v>51</v>
      </c>
      <c r="I68" s="16">
        <f>SUM(J68:M68)</f>
        <v>22.707704</v>
      </c>
      <c r="J68" s="29">
        <f>SUM(J69:J72)</f>
        <v>0</v>
      </c>
      <c r="K68" s="29">
        <f>SUM(K69:K72)</f>
        <v>0</v>
      </c>
      <c r="L68" s="29">
        <f>SUM(L69:L72)</f>
        <v>22.707704</v>
      </c>
      <c r="M68" s="29">
        <f>SUM(M69:M72)</f>
        <v>0</v>
      </c>
      <c r="N68" s="17">
        <f t="shared" si="28"/>
        <v>-2.9599999999874171E-4</v>
      </c>
      <c r="O68" s="17">
        <f t="shared" si="29"/>
        <v>-1.3035053725503863E-3</v>
      </c>
      <c r="P68" s="63">
        <v>0</v>
      </c>
      <c r="Q68" s="63">
        <v>0</v>
      </c>
      <c r="R68" s="63">
        <v>0</v>
      </c>
      <c r="S68" s="63">
        <v>0</v>
      </c>
      <c r="T68" s="17">
        <f t="shared" si="30"/>
        <v>-2.9599999999874171E-4</v>
      </c>
      <c r="U68" s="17">
        <f t="shared" si="31"/>
        <v>-1.3035053725503863E-3</v>
      </c>
      <c r="V68" s="63">
        <v>0</v>
      </c>
      <c r="W68" s="63">
        <v>0</v>
      </c>
      <c r="X68" s="93" t="s">
        <v>51</v>
      </c>
    </row>
    <row r="69" spans="1:24" s="6" customFormat="1" ht="33.75" x14ac:dyDescent="0.2">
      <c r="A69" s="2" t="s">
        <v>39</v>
      </c>
      <c r="B69" s="28" t="s">
        <v>103</v>
      </c>
      <c r="C69" s="24" t="s">
        <v>55</v>
      </c>
      <c r="D69" s="25">
        <f t="shared" si="27"/>
        <v>0.24199999999999999</v>
      </c>
      <c r="E69" s="24" t="s">
        <v>51</v>
      </c>
      <c r="F69" s="24" t="s">
        <v>51</v>
      </c>
      <c r="G69" s="25">
        <v>0.24199999999999999</v>
      </c>
      <c r="H69" s="24" t="s">
        <v>51</v>
      </c>
      <c r="I69" s="26">
        <f>SUM(J69:M69)</f>
        <v>0.48436099999999999</v>
      </c>
      <c r="J69" s="36">
        <v>0</v>
      </c>
      <c r="K69" s="36">
        <v>0</v>
      </c>
      <c r="L69" s="26">
        <v>0.48436099999999999</v>
      </c>
      <c r="M69" s="36">
        <v>0</v>
      </c>
      <c r="N69" s="27">
        <f t="shared" si="28"/>
        <v>0.24236099999999999</v>
      </c>
      <c r="O69" s="27">
        <f t="shared" si="29"/>
        <v>100.14917355371902</v>
      </c>
      <c r="P69" s="36">
        <v>0</v>
      </c>
      <c r="Q69" s="36">
        <v>0</v>
      </c>
      <c r="R69" s="36">
        <v>0</v>
      </c>
      <c r="S69" s="36">
        <v>0</v>
      </c>
      <c r="T69" s="27">
        <f t="shared" si="30"/>
        <v>0.24236099999999999</v>
      </c>
      <c r="U69" s="27">
        <f t="shared" si="31"/>
        <v>100.14917355371902</v>
      </c>
      <c r="V69" s="36">
        <v>0</v>
      </c>
      <c r="W69" s="36">
        <v>0</v>
      </c>
      <c r="X69" s="95" t="s">
        <v>323</v>
      </c>
    </row>
    <row r="70" spans="1:24" s="6" customFormat="1" ht="12" x14ac:dyDescent="0.2">
      <c r="A70" s="2" t="s">
        <v>71</v>
      </c>
      <c r="B70" s="28" t="s">
        <v>72</v>
      </c>
      <c r="C70" s="35" t="s">
        <v>73</v>
      </c>
      <c r="D70" s="25">
        <f t="shared" si="27"/>
        <v>11.840999999999999</v>
      </c>
      <c r="E70" s="24" t="s">
        <v>51</v>
      </c>
      <c r="F70" s="24" t="s">
        <v>51</v>
      </c>
      <c r="G70" s="36">
        <v>11.840999999999999</v>
      </c>
      <c r="H70" s="24" t="s">
        <v>51</v>
      </c>
      <c r="I70" s="26">
        <f>SUM(J70:M70)</f>
        <v>11.840748</v>
      </c>
      <c r="J70" s="36">
        <v>0</v>
      </c>
      <c r="K70" s="36">
        <v>0</v>
      </c>
      <c r="L70" s="26">
        <v>11.840748</v>
      </c>
      <c r="M70" s="36">
        <v>0</v>
      </c>
      <c r="N70" s="27">
        <f t="shared" si="28"/>
        <v>-2.5199999999969691E-4</v>
      </c>
      <c r="O70" s="27">
        <f t="shared" si="29"/>
        <v>-2.1281986318697488E-3</v>
      </c>
      <c r="P70" s="36">
        <v>0</v>
      </c>
      <c r="Q70" s="36">
        <v>0</v>
      </c>
      <c r="R70" s="36">
        <v>0</v>
      </c>
      <c r="S70" s="36">
        <v>0</v>
      </c>
      <c r="T70" s="27">
        <f t="shared" si="30"/>
        <v>-2.5199999999969691E-4</v>
      </c>
      <c r="U70" s="27">
        <f t="shared" si="31"/>
        <v>-2.1281986318697488E-3</v>
      </c>
      <c r="V70" s="36">
        <v>0</v>
      </c>
      <c r="W70" s="36">
        <v>0</v>
      </c>
      <c r="X70" s="95" t="s">
        <v>51</v>
      </c>
    </row>
    <row r="71" spans="1:24" s="6" customFormat="1" ht="12" x14ac:dyDescent="0.2">
      <c r="A71" s="2" t="s">
        <v>71</v>
      </c>
      <c r="B71" s="28" t="s">
        <v>74</v>
      </c>
      <c r="C71" s="35" t="s">
        <v>75</v>
      </c>
      <c r="D71" s="25">
        <f t="shared" si="27"/>
        <v>10.382999999999999</v>
      </c>
      <c r="E71" s="24" t="s">
        <v>51</v>
      </c>
      <c r="F71" s="24" t="s">
        <v>51</v>
      </c>
      <c r="G71" s="36">
        <v>10.382999999999999</v>
      </c>
      <c r="H71" s="24" t="s">
        <v>51</v>
      </c>
      <c r="I71" s="26">
        <f>SUM(J71:M71)</f>
        <v>10.382595</v>
      </c>
      <c r="J71" s="36">
        <v>0</v>
      </c>
      <c r="K71" s="36">
        <v>0</v>
      </c>
      <c r="L71" s="26">
        <v>10.382595</v>
      </c>
      <c r="M71" s="36">
        <v>0</v>
      </c>
      <c r="N71" s="27">
        <f t="shared" si="28"/>
        <v>-4.0499999999887848E-4</v>
      </c>
      <c r="O71" s="27">
        <f t="shared" si="29"/>
        <v>-3.9006067610409178E-3</v>
      </c>
      <c r="P71" s="36">
        <v>0</v>
      </c>
      <c r="Q71" s="36">
        <v>0</v>
      </c>
      <c r="R71" s="36">
        <v>0</v>
      </c>
      <c r="S71" s="36">
        <v>0</v>
      </c>
      <c r="T71" s="27">
        <f t="shared" si="30"/>
        <v>-4.0499999999887848E-4</v>
      </c>
      <c r="U71" s="27">
        <f t="shared" si="31"/>
        <v>-3.9006067610409178E-3</v>
      </c>
      <c r="V71" s="36">
        <v>0</v>
      </c>
      <c r="W71" s="36">
        <v>0</v>
      </c>
      <c r="X71" s="95" t="s">
        <v>51</v>
      </c>
    </row>
    <row r="72" spans="1:24" s="6" customFormat="1" ht="22.5" x14ac:dyDescent="0.2">
      <c r="A72" s="2" t="s">
        <v>39</v>
      </c>
      <c r="B72" s="28" t="s">
        <v>102</v>
      </c>
      <c r="C72" s="24" t="s">
        <v>56</v>
      </c>
      <c r="D72" s="25">
        <f t="shared" si="27"/>
        <v>0.24199999999999999</v>
      </c>
      <c r="E72" s="24" t="s">
        <v>51</v>
      </c>
      <c r="F72" s="24" t="s">
        <v>51</v>
      </c>
      <c r="G72" s="25">
        <v>0.24199999999999999</v>
      </c>
      <c r="H72" s="24" t="s">
        <v>51</v>
      </c>
      <c r="I72" s="26">
        <f>SUM(J72:M72)</f>
        <v>0</v>
      </c>
      <c r="J72" s="36">
        <v>0</v>
      </c>
      <c r="K72" s="36">
        <v>0</v>
      </c>
      <c r="L72" s="26">
        <v>0</v>
      </c>
      <c r="M72" s="36">
        <v>0</v>
      </c>
      <c r="N72" s="27">
        <f t="shared" si="28"/>
        <v>-0.24199999999999999</v>
      </c>
      <c r="O72" s="27">
        <f t="shared" si="29"/>
        <v>-100</v>
      </c>
      <c r="P72" s="36">
        <v>0</v>
      </c>
      <c r="Q72" s="36">
        <v>0</v>
      </c>
      <c r="R72" s="36">
        <v>0</v>
      </c>
      <c r="S72" s="36">
        <v>0</v>
      </c>
      <c r="T72" s="27">
        <f t="shared" si="30"/>
        <v>-0.24199999999999999</v>
      </c>
      <c r="U72" s="27">
        <f t="shared" si="31"/>
        <v>-100</v>
      </c>
      <c r="V72" s="36">
        <v>0</v>
      </c>
      <c r="W72" s="36">
        <v>0</v>
      </c>
      <c r="X72" s="94" t="s">
        <v>322</v>
      </c>
    </row>
    <row r="73" spans="1:24" s="19" customFormat="1" ht="31.5" x14ac:dyDescent="0.15">
      <c r="A73" s="1" t="s">
        <v>40</v>
      </c>
      <c r="B73" s="30" t="s">
        <v>41</v>
      </c>
      <c r="C73" s="15" t="s">
        <v>106</v>
      </c>
      <c r="D73" s="29">
        <f t="shared" ref="D73:D132" si="33">SUM(E73:H73)</f>
        <v>63.841999999999992</v>
      </c>
      <c r="E73" s="15" t="s">
        <v>51</v>
      </c>
      <c r="F73" s="15" t="s">
        <v>51</v>
      </c>
      <c r="G73" s="29">
        <f>SUM(G74+G83)</f>
        <v>63.841999999999992</v>
      </c>
      <c r="H73" s="15" t="s">
        <v>51</v>
      </c>
      <c r="I73" s="16">
        <f t="shared" ref="I73:I111" si="34">SUM(J73:M73)</f>
        <v>80.552102000000019</v>
      </c>
      <c r="J73" s="29">
        <f>SUM(J74,J83)</f>
        <v>0</v>
      </c>
      <c r="K73" s="29">
        <f>SUM(K74,K83)</f>
        <v>0</v>
      </c>
      <c r="L73" s="29">
        <f>SUM(L74,L83)</f>
        <v>74.432316000000014</v>
      </c>
      <c r="M73" s="29">
        <f>SUM(M74,M83)</f>
        <v>6.1197860000000004</v>
      </c>
      <c r="N73" s="17">
        <f t="shared" ref="N73:N75" si="35">I73-D73</f>
        <v>16.710102000000028</v>
      </c>
      <c r="O73" s="17">
        <f t="shared" si="29"/>
        <v>26.174151812286627</v>
      </c>
      <c r="P73" s="63">
        <v>0</v>
      </c>
      <c r="Q73" s="63">
        <v>0</v>
      </c>
      <c r="R73" s="63">
        <v>0</v>
      </c>
      <c r="S73" s="63">
        <v>0</v>
      </c>
      <c r="T73" s="17">
        <f>SUM(T74,T83)</f>
        <v>10.590316000000026</v>
      </c>
      <c r="U73" s="17">
        <f t="shared" si="31"/>
        <v>16.588321167883255</v>
      </c>
      <c r="V73" s="63">
        <v>0</v>
      </c>
      <c r="W73" s="63">
        <v>0</v>
      </c>
      <c r="X73" s="96" t="s">
        <v>51</v>
      </c>
    </row>
    <row r="74" spans="1:24" s="19" customFormat="1" ht="21" x14ac:dyDescent="0.15">
      <c r="A74" s="1" t="s">
        <v>42</v>
      </c>
      <c r="B74" s="30" t="s">
        <v>28</v>
      </c>
      <c r="C74" s="15" t="s">
        <v>106</v>
      </c>
      <c r="D74" s="29">
        <f t="shared" si="33"/>
        <v>25.070999999999998</v>
      </c>
      <c r="E74" s="15" t="s">
        <v>51</v>
      </c>
      <c r="F74" s="15" t="s">
        <v>51</v>
      </c>
      <c r="G74" s="29">
        <f>SUM(G75:G82)</f>
        <v>25.070999999999998</v>
      </c>
      <c r="H74" s="15" t="s">
        <v>51</v>
      </c>
      <c r="I74" s="16">
        <f t="shared" si="34"/>
        <v>28.419544999999996</v>
      </c>
      <c r="J74" s="29">
        <f>SUM(J75:J82)</f>
        <v>0</v>
      </c>
      <c r="K74" s="29">
        <f>SUM(K75:K82)</f>
        <v>0</v>
      </c>
      <c r="L74" s="29">
        <f>SUM(L75:L82)</f>
        <v>28.419544999999996</v>
      </c>
      <c r="M74" s="29">
        <f>SUM(M75:M82)</f>
        <v>0</v>
      </c>
      <c r="N74" s="17">
        <f t="shared" si="35"/>
        <v>3.3485449999999979</v>
      </c>
      <c r="O74" s="17">
        <f t="shared" si="29"/>
        <v>13.356248254955918</v>
      </c>
      <c r="P74" s="63">
        <v>0</v>
      </c>
      <c r="Q74" s="63">
        <v>0</v>
      </c>
      <c r="R74" s="63">
        <v>0</v>
      </c>
      <c r="S74" s="63">
        <v>0</v>
      </c>
      <c r="T74" s="17">
        <f>SUM(T75:T82)</f>
        <v>3.3485449999999988</v>
      </c>
      <c r="U74" s="17">
        <f t="shared" si="31"/>
        <v>13.356248254955922</v>
      </c>
      <c r="V74" s="63">
        <v>0</v>
      </c>
      <c r="W74" s="63">
        <v>0</v>
      </c>
      <c r="X74" s="93" t="s">
        <v>51</v>
      </c>
    </row>
    <row r="75" spans="1:24" s="6" customFormat="1" ht="33.75" x14ac:dyDescent="0.2">
      <c r="A75" s="2" t="s">
        <v>42</v>
      </c>
      <c r="B75" s="28" t="s">
        <v>57</v>
      </c>
      <c r="C75" s="24" t="s">
        <v>58</v>
      </c>
      <c r="D75" s="25">
        <f t="shared" si="33"/>
        <v>18.425000000000001</v>
      </c>
      <c r="E75" s="24" t="s">
        <v>51</v>
      </c>
      <c r="F75" s="24" t="s">
        <v>51</v>
      </c>
      <c r="G75" s="48">
        <v>18.425000000000001</v>
      </c>
      <c r="H75" s="24" t="s">
        <v>51</v>
      </c>
      <c r="I75" s="26">
        <f t="shared" si="34"/>
        <v>16.235047999999999</v>
      </c>
      <c r="J75" s="36">
        <v>0</v>
      </c>
      <c r="K75" s="36">
        <v>0</v>
      </c>
      <c r="L75" s="26">
        <v>16.235047999999999</v>
      </c>
      <c r="M75" s="36">
        <v>0</v>
      </c>
      <c r="N75" s="27">
        <f t="shared" si="35"/>
        <v>-2.1899520000000017</v>
      </c>
      <c r="O75" s="27">
        <f t="shared" si="29"/>
        <v>-11.885763907734066</v>
      </c>
      <c r="P75" s="36">
        <v>0</v>
      </c>
      <c r="Q75" s="36">
        <v>0</v>
      </c>
      <c r="R75" s="36">
        <v>0</v>
      </c>
      <c r="S75" s="36">
        <v>0</v>
      </c>
      <c r="T75" s="27">
        <f>L75-G75</f>
        <v>-2.1899520000000017</v>
      </c>
      <c r="U75" s="27">
        <f t="shared" si="31"/>
        <v>-11.885763907734066</v>
      </c>
      <c r="V75" s="36">
        <v>0</v>
      </c>
      <c r="W75" s="36">
        <v>0</v>
      </c>
      <c r="X75" s="97" t="s">
        <v>324</v>
      </c>
    </row>
    <row r="76" spans="1:24" s="6" customFormat="1" ht="33.75" x14ac:dyDescent="0.2">
      <c r="A76" s="2" t="s">
        <v>42</v>
      </c>
      <c r="B76" s="28" t="s">
        <v>59</v>
      </c>
      <c r="C76" s="24" t="s">
        <v>60</v>
      </c>
      <c r="D76" s="25">
        <f t="shared" si="33"/>
        <v>0.36799999999999999</v>
      </c>
      <c r="E76" s="24" t="s">
        <v>51</v>
      </c>
      <c r="F76" s="24" t="s">
        <v>51</v>
      </c>
      <c r="G76" s="48">
        <v>0.36799999999999999</v>
      </c>
      <c r="H76" s="24" t="s">
        <v>51</v>
      </c>
      <c r="I76" s="26">
        <f t="shared" si="34"/>
        <v>1.026716</v>
      </c>
      <c r="J76" s="36">
        <v>0</v>
      </c>
      <c r="K76" s="36">
        <v>0</v>
      </c>
      <c r="L76" s="26">
        <v>1.026716</v>
      </c>
      <c r="M76" s="36">
        <v>0</v>
      </c>
      <c r="N76" s="27">
        <f t="shared" ref="N76:N82" si="36">I76-D76</f>
        <v>0.65871599999999997</v>
      </c>
      <c r="O76" s="27">
        <f t="shared" ref="O76:O82" si="37">N76/D76*100</f>
        <v>178.99891304347827</v>
      </c>
      <c r="P76" s="36">
        <v>0</v>
      </c>
      <c r="Q76" s="36">
        <v>0</v>
      </c>
      <c r="R76" s="36">
        <v>0</v>
      </c>
      <c r="S76" s="36">
        <v>0</v>
      </c>
      <c r="T76" s="27">
        <f t="shared" ref="T76:T82" si="38">L76-G76</f>
        <v>0.65871599999999997</v>
      </c>
      <c r="U76" s="27">
        <f t="shared" ref="U76:U82" si="39">T76/G76*100</f>
        <v>178.99891304347827</v>
      </c>
      <c r="V76" s="36">
        <v>0</v>
      </c>
      <c r="W76" s="36">
        <v>0</v>
      </c>
      <c r="X76" s="95" t="s">
        <v>323</v>
      </c>
    </row>
    <row r="77" spans="1:24" s="6" customFormat="1" ht="33.75" x14ac:dyDescent="0.2">
      <c r="A77" s="2" t="s">
        <v>42</v>
      </c>
      <c r="B77" s="28" t="s">
        <v>61</v>
      </c>
      <c r="C77" s="24" t="s">
        <v>62</v>
      </c>
      <c r="D77" s="25">
        <f t="shared" si="33"/>
        <v>0.437</v>
      </c>
      <c r="E77" s="24" t="s">
        <v>51</v>
      </c>
      <c r="F77" s="24" t="s">
        <v>51</v>
      </c>
      <c r="G77" s="48">
        <v>0.437</v>
      </c>
      <c r="H77" s="24" t="s">
        <v>51</v>
      </c>
      <c r="I77" s="26">
        <f t="shared" ref="I77:I82" si="40">SUM(J77:M77)</f>
        <v>2.573302</v>
      </c>
      <c r="J77" s="36">
        <v>0</v>
      </c>
      <c r="K77" s="36">
        <v>0</v>
      </c>
      <c r="L77" s="26">
        <v>2.573302</v>
      </c>
      <c r="M77" s="36">
        <v>0</v>
      </c>
      <c r="N77" s="27">
        <f t="shared" si="36"/>
        <v>2.1363020000000001</v>
      </c>
      <c r="O77" s="27">
        <f t="shared" si="37"/>
        <v>488.85629290617851</v>
      </c>
      <c r="P77" s="36">
        <v>0</v>
      </c>
      <c r="Q77" s="36">
        <v>0</v>
      </c>
      <c r="R77" s="36">
        <v>0</v>
      </c>
      <c r="S77" s="36">
        <v>0</v>
      </c>
      <c r="T77" s="27">
        <f t="shared" si="38"/>
        <v>2.1363020000000001</v>
      </c>
      <c r="U77" s="27">
        <f t="shared" si="39"/>
        <v>488.85629290617851</v>
      </c>
      <c r="V77" s="36">
        <v>0</v>
      </c>
      <c r="W77" s="36">
        <v>0</v>
      </c>
      <c r="X77" s="95" t="s">
        <v>323</v>
      </c>
    </row>
    <row r="78" spans="1:24" s="6" customFormat="1" ht="22.5" x14ac:dyDescent="0.2">
      <c r="A78" s="2" t="s">
        <v>76</v>
      </c>
      <c r="B78" s="33" t="s">
        <v>87</v>
      </c>
      <c r="C78" s="35" t="s">
        <v>77</v>
      </c>
      <c r="D78" s="25">
        <f t="shared" si="33"/>
        <v>7.3999999999999996E-2</v>
      </c>
      <c r="E78" s="24" t="s">
        <v>51</v>
      </c>
      <c r="F78" s="24" t="s">
        <v>51</v>
      </c>
      <c r="G78" s="48">
        <v>7.3999999999999996E-2</v>
      </c>
      <c r="H78" s="24" t="s">
        <v>51</v>
      </c>
      <c r="I78" s="26">
        <f t="shared" si="40"/>
        <v>5.9437999999999998E-2</v>
      </c>
      <c r="J78" s="36">
        <v>0</v>
      </c>
      <c r="K78" s="36">
        <v>0</v>
      </c>
      <c r="L78" s="26">
        <v>5.9437999999999998E-2</v>
      </c>
      <c r="M78" s="36">
        <v>0</v>
      </c>
      <c r="N78" s="27">
        <f t="shared" si="36"/>
        <v>-1.4561999999999999E-2</v>
      </c>
      <c r="O78" s="27">
        <f t="shared" si="37"/>
        <v>-19.678378378378376</v>
      </c>
      <c r="P78" s="36">
        <v>0</v>
      </c>
      <c r="Q78" s="36">
        <v>0</v>
      </c>
      <c r="R78" s="36">
        <v>0</v>
      </c>
      <c r="S78" s="36">
        <v>0</v>
      </c>
      <c r="T78" s="27">
        <f t="shared" si="38"/>
        <v>-1.4561999999999999E-2</v>
      </c>
      <c r="U78" s="27">
        <f t="shared" si="39"/>
        <v>-19.678378378378376</v>
      </c>
      <c r="V78" s="36">
        <v>0</v>
      </c>
      <c r="W78" s="36">
        <v>0</v>
      </c>
      <c r="X78" s="97" t="s">
        <v>325</v>
      </c>
    </row>
    <row r="79" spans="1:24" s="6" customFormat="1" ht="22.5" x14ac:dyDescent="0.2">
      <c r="A79" s="2" t="s">
        <v>42</v>
      </c>
      <c r="B79" s="38" t="s">
        <v>88</v>
      </c>
      <c r="C79" s="44" t="s">
        <v>89</v>
      </c>
      <c r="D79" s="25">
        <f t="shared" si="33"/>
        <v>0.52500000000000002</v>
      </c>
      <c r="E79" s="24" t="s">
        <v>51</v>
      </c>
      <c r="F79" s="24" t="s">
        <v>51</v>
      </c>
      <c r="G79" s="48">
        <v>0.52500000000000002</v>
      </c>
      <c r="H79" s="24" t="s">
        <v>51</v>
      </c>
      <c r="I79" s="26">
        <f t="shared" si="40"/>
        <v>0.436834</v>
      </c>
      <c r="J79" s="36">
        <v>0</v>
      </c>
      <c r="K79" s="36">
        <v>0</v>
      </c>
      <c r="L79" s="26">
        <v>0.436834</v>
      </c>
      <c r="M79" s="36">
        <v>0</v>
      </c>
      <c r="N79" s="27">
        <f t="shared" si="36"/>
        <v>-8.8166000000000022E-2</v>
      </c>
      <c r="O79" s="27">
        <f t="shared" si="37"/>
        <v>-16.793523809523812</v>
      </c>
      <c r="P79" s="36">
        <v>0</v>
      </c>
      <c r="Q79" s="36">
        <v>0</v>
      </c>
      <c r="R79" s="36">
        <v>0</v>
      </c>
      <c r="S79" s="36">
        <v>0</v>
      </c>
      <c r="T79" s="27">
        <f t="shared" si="38"/>
        <v>-8.8166000000000022E-2</v>
      </c>
      <c r="U79" s="27">
        <f t="shared" si="39"/>
        <v>-16.793523809523812</v>
      </c>
      <c r="V79" s="36">
        <v>0</v>
      </c>
      <c r="W79" s="36">
        <v>0</v>
      </c>
      <c r="X79" s="97" t="s">
        <v>325</v>
      </c>
    </row>
    <row r="80" spans="1:24" s="6" customFormat="1" ht="22.5" x14ac:dyDescent="0.2">
      <c r="A80" s="2" t="s">
        <v>42</v>
      </c>
      <c r="B80" s="38" t="s">
        <v>90</v>
      </c>
      <c r="C80" s="44" t="s">
        <v>91</v>
      </c>
      <c r="D80" s="25">
        <f t="shared" si="33"/>
        <v>0.36299999999999999</v>
      </c>
      <c r="E80" s="24" t="s">
        <v>51</v>
      </c>
      <c r="F80" s="24" t="s">
        <v>51</v>
      </c>
      <c r="G80" s="48">
        <v>0.36299999999999999</v>
      </c>
      <c r="H80" s="24" t="s">
        <v>51</v>
      </c>
      <c r="I80" s="26">
        <f t="shared" si="40"/>
        <v>0.29214899999999999</v>
      </c>
      <c r="J80" s="36">
        <v>0</v>
      </c>
      <c r="K80" s="36">
        <v>0</v>
      </c>
      <c r="L80" s="26">
        <v>0.29214899999999999</v>
      </c>
      <c r="M80" s="36">
        <v>0</v>
      </c>
      <c r="N80" s="27">
        <f t="shared" si="36"/>
        <v>-7.0850999999999997E-2</v>
      </c>
      <c r="O80" s="27">
        <f t="shared" si="37"/>
        <v>-19.518181818181819</v>
      </c>
      <c r="P80" s="36">
        <v>0</v>
      </c>
      <c r="Q80" s="36">
        <v>0</v>
      </c>
      <c r="R80" s="36">
        <v>0</v>
      </c>
      <c r="S80" s="36">
        <v>0</v>
      </c>
      <c r="T80" s="27">
        <f t="shared" si="38"/>
        <v>-7.0850999999999997E-2</v>
      </c>
      <c r="U80" s="27">
        <f t="shared" si="39"/>
        <v>-19.518181818181819</v>
      </c>
      <c r="V80" s="36">
        <v>0</v>
      </c>
      <c r="W80" s="36">
        <v>0</v>
      </c>
      <c r="X80" s="97" t="s">
        <v>325</v>
      </c>
    </row>
    <row r="81" spans="1:24" s="6" customFormat="1" ht="33.75" x14ac:dyDescent="0.2">
      <c r="A81" s="2" t="s">
        <v>42</v>
      </c>
      <c r="B81" s="38" t="s">
        <v>171</v>
      </c>
      <c r="C81" s="44" t="s">
        <v>172</v>
      </c>
      <c r="D81" s="25">
        <f t="shared" si="33"/>
        <v>4.2640000000000002</v>
      </c>
      <c r="E81" s="24" t="s">
        <v>51</v>
      </c>
      <c r="F81" s="24" t="s">
        <v>51</v>
      </c>
      <c r="G81" s="48">
        <v>4.2640000000000002</v>
      </c>
      <c r="H81" s="24" t="s">
        <v>51</v>
      </c>
      <c r="I81" s="26">
        <f t="shared" si="40"/>
        <v>4.469652</v>
      </c>
      <c r="J81" s="36">
        <v>0</v>
      </c>
      <c r="K81" s="36">
        <v>0</v>
      </c>
      <c r="L81" s="26">
        <v>4.469652</v>
      </c>
      <c r="M81" s="36">
        <v>0</v>
      </c>
      <c r="N81" s="27">
        <f t="shared" si="36"/>
        <v>0.20565199999999972</v>
      </c>
      <c r="O81" s="27">
        <f t="shared" si="37"/>
        <v>4.8229831144465223</v>
      </c>
      <c r="P81" s="36">
        <v>0</v>
      </c>
      <c r="Q81" s="36">
        <v>0</v>
      </c>
      <c r="R81" s="36">
        <v>0</v>
      </c>
      <c r="S81" s="36">
        <v>0</v>
      </c>
      <c r="T81" s="27">
        <f t="shared" si="38"/>
        <v>0.20565199999999972</v>
      </c>
      <c r="U81" s="27">
        <f t="shared" si="39"/>
        <v>4.8229831144465223</v>
      </c>
      <c r="V81" s="36">
        <v>0</v>
      </c>
      <c r="W81" s="36">
        <v>0</v>
      </c>
      <c r="X81" s="95" t="s">
        <v>323</v>
      </c>
    </row>
    <row r="82" spans="1:24" s="6" customFormat="1" ht="33.75" x14ac:dyDescent="0.2">
      <c r="A82" s="2" t="s">
        <v>42</v>
      </c>
      <c r="B82" s="38" t="s">
        <v>173</v>
      </c>
      <c r="C82" s="44" t="s">
        <v>174</v>
      </c>
      <c r="D82" s="25">
        <f t="shared" si="33"/>
        <v>0.61499999999999999</v>
      </c>
      <c r="E82" s="24" t="s">
        <v>51</v>
      </c>
      <c r="F82" s="24" t="s">
        <v>51</v>
      </c>
      <c r="G82" s="48">
        <v>0.61499999999999999</v>
      </c>
      <c r="H82" s="24" t="s">
        <v>51</v>
      </c>
      <c r="I82" s="26">
        <f t="shared" si="40"/>
        <v>3.326406</v>
      </c>
      <c r="J82" s="36">
        <v>0</v>
      </c>
      <c r="K82" s="36">
        <v>0</v>
      </c>
      <c r="L82" s="26">
        <v>3.326406</v>
      </c>
      <c r="M82" s="36">
        <v>0</v>
      </c>
      <c r="N82" s="27">
        <f t="shared" si="36"/>
        <v>2.7114060000000002</v>
      </c>
      <c r="O82" s="27">
        <f t="shared" si="37"/>
        <v>440.87902439024396</v>
      </c>
      <c r="P82" s="36">
        <v>0</v>
      </c>
      <c r="Q82" s="36">
        <v>0</v>
      </c>
      <c r="R82" s="36">
        <v>0</v>
      </c>
      <c r="S82" s="36">
        <v>0</v>
      </c>
      <c r="T82" s="27">
        <f t="shared" si="38"/>
        <v>2.7114060000000002</v>
      </c>
      <c r="U82" s="27">
        <f t="shared" si="39"/>
        <v>440.87902439024396</v>
      </c>
      <c r="V82" s="36">
        <v>0</v>
      </c>
      <c r="W82" s="36">
        <v>0</v>
      </c>
      <c r="X82" s="95" t="s">
        <v>323</v>
      </c>
    </row>
    <row r="83" spans="1:24" s="19" customFormat="1" ht="21" x14ac:dyDescent="0.15">
      <c r="A83" s="1" t="s">
        <v>43</v>
      </c>
      <c r="B83" s="31" t="s">
        <v>29</v>
      </c>
      <c r="C83" s="15" t="s">
        <v>106</v>
      </c>
      <c r="D83" s="29">
        <f t="shared" si="33"/>
        <v>38.770999999999994</v>
      </c>
      <c r="E83" s="15" t="s">
        <v>51</v>
      </c>
      <c r="F83" s="15" t="s">
        <v>51</v>
      </c>
      <c r="G83" s="29">
        <f>SUM(G84:G110)</f>
        <v>38.770999999999994</v>
      </c>
      <c r="H83" s="15" t="s">
        <v>51</v>
      </c>
      <c r="I83" s="16">
        <f t="shared" si="34"/>
        <v>52.13255700000002</v>
      </c>
      <c r="J83" s="29">
        <f>SUM(J84:J110)</f>
        <v>0</v>
      </c>
      <c r="K83" s="29">
        <f>SUM(K84:K110)</f>
        <v>0</v>
      </c>
      <c r="L83" s="29">
        <f>SUM(L84:L110)</f>
        <v>46.012771000000022</v>
      </c>
      <c r="M83" s="29">
        <f>SUM(M84:M110)</f>
        <v>6.1197860000000004</v>
      </c>
      <c r="N83" s="17">
        <f>I83-D83</f>
        <v>13.361557000000026</v>
      </c>
      <c r="O83" s="17">
        <f>N83/D83*100</f>
        <v>34.462760826390934</v>
      </c>
      <c r="P83" s="63">
        <v>0</v>
      </c>
      <c r="Q83" s="63">
        <v>0</v>
      </c>
      <c r="R83" s="63">
        <v>0</v>
      </c>
      <c r="S83" s="63">
        <v>0</v>
      </c>
      <c r="T83" s="17">
        <f>L83-G83</f>
        <v>7.2417710000000284</v>
      </c>
      <c r="U83" s="17">
        <f>T83/G83*100</f>
        <v>18.67831884656065</v>
      </c>
      <c r="V83" s="63">
        <v>0</v>
      </c>
      <c r="W83" s="63">
        <v>0</v>
      </c>
      <c r="X83" s="93" t="s">
        <v>51</v>
      </c>
    </row>
    <row r="84" spans="1:24" s="6" customFormat="1" ht="22.5" x14ac:dyDescent="0.2">
      <c r="A84" s="2" t="s">
        <v>43</v>
      </c>
      <c r="B84" s="28" t="s">
        <v>63</v>
      </c>
      <c r="C84" s="24" t="s">
        <v>64</v>
      </c>
      <c r="D84" s="25">
        <f t="shared" si="33"/>
        <v>9.0999999999999998E-2</v>
      </c>
      <c r="E84" s="24" t="s">
        <v>51</v>
      </c>
      <c r="F84" s="24" t="s">
        <v>51</v>
      </c>
      <c r="G84" s="25">
        <v>9.0999999999999998E-2</v>
      </c>
      <c r="H84" s="24" t="s">
        <v>51</v>
      </c>
      <c r="I84" s="26">
        <f t="shared" si="34"/>
        <v>7.9533000000000006E-2</v>
      </c>
      <c r="J84" s="36">
        <v>0</v>
      </c>
      <c r="K84" s="36">
        <v>0</v>
      </c>
      <c r="L84" s="26">
        <v>7.9533000000000006E-2</v>
      </c>
      <c r="M84" s="36">
        <v>0</v>
      </c>
      <c r="N84" s="27">
        <f>I84-D84</f>
        <v>-1.1466999999999991E-2</v>
      </c>
      <c r="O84" s="27">
        <f>N84/D84*100</f>
        <v>-12.601098901098892</v>
      </c>
      <c r="P84" s="36">
        <v>0</v>
      </c>
      <c r="Q84" s="36">
        <v>0</v>
      </c>
      <c r="R84" s="36">
        <v>0</v>
      </c>
      <c r="S84" s="36">
        <v>0</v>
      </c>
      <c r="T84" s="27">
        <f>L84-G84</f>
        <v>-1.1466999999999991E-2</v>
      </c>
      <c r="U84" s="27">
        <f>T84/G84*100</f>
        <v>-12.601098901098892</v>
      </c>
      <c r="V84" s="36">
        <v>0</v>
      </c>
      <c r="W84" s="36">
        <v>0</v>
      </c>
      <c r="X84" s="34" t="s">
        <v>325</v>
      </c>
    </row>
    <row r="85" spans="1:24" s="6" customFormat="1" ht="22.5" x14ac:dyDescent="0.2">
      <c r="A85" s="2" t="s">
        <v>43</v>
      </c>
      <c r="B85" s="28" t="s">
        <v>65</v>
      </c>
      <c r="C85" s="24" t="s">
        <v>66</v>
      </c>
      <c r="D85" s="25">
        <f t="shared" si="33"/>
        <v>26.233000000000001</v>
      </c>
      <c r="E85" s="24" t="s">
        <v>51</v>
      </c>
      <c r="F85" s="24" t="s">
        <v>51</v>
      </c>
      <c r="G85" s="25">
        <v>26.233000000000001</v>
      </c>
      <c r="H85" s="24" t="s">
        <v>51</v>
      </c>
      <c r="I85" s="26">
        <f t="shared" si="34"/>
        <v>19.778472000000001</v>
      </c>
      <c r="J85" s="36">
        <v>0</v>
      </c>
      <c r="K85" s="36">
        <v>0</v>
      </c>
      <c r="L85" s="26">
        <v>19.778472000000001</v>
      </c>
      <c r="M85" s="36">
        <v>0</v>
      </c>
      <c r="N85" s="27">
        <f t="shared" ref="N85:N110" si="41">I85-D85</f>
        <v>-6.4545279999999998</v>
      </c>
      <c r="O85" s="27">
        <f t="shared" ref="O85:O110" si="42">N85/D85*100</f>
        <v>-24.604612510959477</v>
      </c>
      <c r="P85" s="36">
        <v>0</v>
      </c>
      <c r="Q85" s="36">
        <v>0</v>
      </c>
      <c r="R85" s="36">
        <v>0</v>
      </c>
      <c r="S85" s="36">
        <v>0</v>
      </c>
      <c r="T85" s="27">
        <f t="shared" ref="T85:T110" si="43">L85-G85</f>
        <v>-6.4545279999999998</v>
      </c>
      <c r="U85" s="27">
        <f t="shared" ref="U85:U110" si="44">T85/G85*100</f>
        <v>-24.604612510959477</v>
      </c>
      <c r="V85" s="36">
        <v>0</v>
      </c>
      <c r="W85" s="36">
        <v>0</v>
      </c>
      <c r="X85" s="97" t="s">
        <v>325</v>
      </c>
    </row>
    <row r="86" spans="1:24" s="6" customFormat="1" ht="33.75" x14ac:dyDescent="0.2">
      <c r="A86" s="2" t="s">
        <v>43</v>
      </c>
      <c r="B86" s="28" t="s">
        <v>67</v>
      </c>
      <c r="C86" s="24" t="s">
        <v>68</v>
      </c>
      <c r="D86" s="25">
        <f t="shared" si="33"/>
        <v>0.41</v>
      </c>
      <c r="E86" s="24" t="s">
        <v>51</v>
      </c>
      <c r="F86" s="24" t="s">
        <v>51</v>
      </c>
      <c r="G86" s="25">
        <v>0.41</v>
      </c>
      <c r="H86" s="24" t="s">
        <v>51</v>
      </c>
      <c r="I86" s="26">
        <f t="shared" si="34"/>
        <v>1.8798349999999999</v>
      </c>
      <c r="J86" s="36">
        <v>0</v>
      </c>
      <c r="K86" s="36">
        <v>0</v>
      </c>
      <c r="L86" s="26">
        <v>1.8798349999999999</v>
      </c>
      <c r="M86" s="36">
        <v>0</v>
      </c>
      <c r="N86" s="27">
        <f t="shared" si="41"/>
        <v>1.469835</v>
      </c>
      <c r="O86" s="27">
        <f t="shared" si="42"/>
        <v>358.49634146341469</v>
      </c>
      <c r="P86" s="36">
        <v>0</v>
      </c>
      <c r="Q86" s="36">
        <v>0</v>
      </c>
      <c r="R86" s="36">
        <v>0</v>
      </c>
      <c r="S86" s="36">
        <v>0</v>
      </c>
      <c r="T86" s="27">
        <f t="shared" si="43"/>
        <v>1.469835</v>
      </c>
      <c r="U86" s="27">
        <f t="shared" si="44"/>
        <v>358.49634146341469</v>
      </c>
      <c r="V86" s="36">
        <v>0</v>
      </c>
      <c r="W86" s="36">
        <v>0</v>
      </c>
      <c r="X86" s="95" t="s">
        <v>323</v>
      </c>
    </row>
    <row r="87" spans="1:24" s="6" customFormat="1" ht="22.5" x14ac:dyDescent="0.2">
      <c r="A87" s="37" t="s">
        <v>43</v>
      </c>
      <c r="B87" s="33" t="s">
        <v>78</v>
      </c>
      <c r="C87" s="35" t="s">
        <v>79</v>
      </c>
      <c r="D87" s="25">
        <f t="shared" si="33"/>
        <v>0.121</v>
      </c>
      <c r="E87" s="24" t="s">
        <v>51</v>
      </c>
      <c r="F87" s="24" t="s">
        <v>51</v>
      </c>
      <c r="G87" s="24">
        <v>0.121</v>
      </c>
      <c r="H87" s="24" t="s">
        <v>51</v>
      </c>
      <c r="I87" s="26">
        <f t="shared" si="34"/>
        <v>0.104763</v>
      </c>
      <c r="J87" s="36">
        <v>0</v>
      </c>
      <c r="K87" s="36">
        <v>0</v>
      </c>
      <c r="L87" s="26">
        <v>0.104763</v>
      </c>
      <c r="M87" s="36">
        <v>0</v>
      </c>
      <c r="N87" s="27">
        <f t="shared" si="41"/>
        <v>-1.6237000000000001E-2</v>
      </c>
      <c r="O87" s="27">
        <f t="shared" si="42"/>
        <v>-13.419008264462812</v>
      </c>
      <c r="P87" s="36">
        <v>0</v>
      </c>
      <c r="Q87" s="36">
        <v>0</v>
      </c>
      <c r="R87" s="36">
        <v>0</v>
      </c>
      <c r="S87" s="36">
        <v>0</v>
      </c>
      <c r="T87" s="27">
        <f t="shared" si="43"/>
        <v>-1.6237000000000001E-2</v>
      </c>
      <c r="U87" s="27">
        <f t="shared" si="44"/>
        <v>-13.419008264462812</v>
      </c>
      <c r="V87" s="36">
        <v>0</v>
      </c>
      <c r="W87" s="36">
        <v>0</v>
      </c>
      <c r="X87" s="97" t="s">
        <v>325</v>
      </c>
    </row>
    <row r="88" spans="1:24" s="6" customFormat="1" ht="22.5" x14ac:dyDescent="0.2">
      <c r="A88" s="37" t="s">
        <v>43</v>
      </c>
      <c r="B88" s="33" t="s">
        <v>80</v>
      </c>
      <c r="C88" s="35" t="s">
        <v>81</v>
      </c>
      <c r="D88" s="25">
        <f t="shared" si="33"/>
        <v>0.16400000000000001</v>
      </c>
      <c r="E88" s="24" t="s">
        <v>51</v>
      </c>
      <c r="F88" s="24" t="s">
        <v>51</v>
      </c>
      <c r="G88" s="24">
        <v>0.16400000000000001</v>
      </c>
      <c r="H88" s="24" t="s">
        <v>51</v>
      </c>
      <c r="I88" s="26">
        <f t="shared" si="34"/>
        <v>0.14418600000000001</v>
      </c>
      <c r="J88" s="36">
        <v>0</v>
      </c>
      <c r="K88" s="36">
        <v>0</v>
      </c>
      <c r="L88" s="26">
        <v>0.14418600000000001</v>
      </c>
      <c r="M88" s="36">
        <v>0</v>
      </c>
      <c r="N88" s="27">
        <f t="shared" si="41"/>
        <v>-1.9813999999999998E-2</v>
      </c>
      <c r="O88" s="27">
        <f t="shared" si="42"/>
        <v>-12.081707317073169</v>
      </c>
      <c r="P88" s="36">
        <v>0</v>
      </c>
      <c r="Q88" s="36">
        <v>0</v>
      </c>
      <c r="R88" s="36">
        <v>0</v>
      </c>
      <c r="S88" s="36">
        <v>0</v>
      </c>
      <c r="T88" s="27">
        <f t="shared" si="43"/>
        <v>-1.9813999999999998E-2</v>
      </c>
      <c r="U88" s="27">
        <f t="shared" si="44"/>
        <v>-12.081707317073169</v>
      </c>
      <c r="V88" s="36">
        <v>0</v>
      </c>
      <c r="W88" s="36">
        <v>0</v>
      </c>
      <c r="X88" s="97" t="s">
        <v>325</v>
      </c>
    </row>
    <row r="89" spans="1:24" s="6" customFormat="1" ht="22.5" x14ac:dyDescent="0.2">
      <c r="A89" s="37" t="s">
        <v>43</v>
      </c>
      <c r="B89" s="33" t="s">
        <v>82</v>
      </c>
      <c r="C89" s="35" t="s">
        <v>83</v>
      </c>
      <c r="D89" s="25">
        <f t="shared" si="33"/>
        <v>0.115</v>
      </c>
      <c r="E89" s="24" t="s">
        <v>51</v>
      </c>
      <c r="F89" s="24" t="s">
        <v>51</v>
      </c>
      <c r="G89" s="24">
        <v>0.115</v>
      </c>
      <c r="H89" s="24" t="s">
        <v>51</v>
      </c>
      <c r="I89" s="26">
        <f t="shared" si="34"/>
        <v>9.8127000000000006E-2</v>
      </c>
      <c r="J89" s="36">
        <v>0</v>
      </c>
      <c r="K89" s="36">
        <v>0</v>
      </c>
      <c r="L89" s="26">
        <v>9.8127000000000006E-2</v>
      </c>
      <c r="M89" s="36">
        <v>0</v>
      </c>
      <c r="N89" s="27">
        <f t="shared" si="41"/>
        <v>-1.6872999999999999E-2</v>
      </c>
      <c r="O89" s="27">
        <f t="shared" si="42"/>
        <v>-14.672173913043476</v>
      </c>
      <c r="P89" s="36">
        <v>0</v>
      </c>
      <c r="Q89" s="36">
        <v>0</v>
      </c>
      <c r="R89" s="36">
        <v>0</v>
      </c>
      <c r="S89" s="36">
        <v>0</v>
      </c>
      <c r="T89" s="27">
        <f t="shared" si="43"/>
        <v>-1.6872999999999999E-2</v>
      </c>
      <c r="U89" s="27">
        <f t="shared" si="44"/>
        <v>-14.672173913043476</v>
      </c>
      <c r="V89" s="36">
        <v>0</v>
      </c>
      <c r="W89" s="36">
        <v>0</v>
      </c>
      <c r="X89" s="97" t="s">
        <v>325</v>
      </c>
    </row>
    <row r="90" spans="1:24" s="6" customFormat="1" ht="33.75" x14ac:dyDescent="0.2">
      <c r="A90" s="37" t="s">
        <v>43</v>
      </c>
      <c r="B90" s="33" t="s">
        <v>175</v>
      </c>
      <c r="C90" s="35" t="s">
        <v>176</v>
      </c>
      <c r="D90" s="25">
        <f t="shared" si="33"/>
        <v>0.58899999999999997</v>
      </c>
      <c r="E90" s="24" t="s">
        <v>51</v>
      </c>
      <c r="F90" s="24" t="s">
        <v>51</v>
      </c>
      <c r="G90" s="24">
        <v>0.58899999999999997</v>
      </c>
      <c r="H90" s="24" t="s">
        <v>51</v>
      </c>
      <c r="I90" s="26">
        <f t="shared" si="34"/>
        <v>2.4037609999999998</v>
      </c>
      <c r="J90" s="36">
        <v>0</v>
      </c>
      <c r="K90" s="36">
        <v>0</v>
      </c>
      <c r="L90" s="26">
        <v>2.4037609999999998</v>
      </c>
      <c r="M90" s="36">
        <v>0</v>
      </c>
      <c r="N90" s="27">
        <f t="shared" si="41"/>
        <v>1.8147609999999998</v>
      </c>
      <c r="O90" s="27">
        <f t="shared" si="42"/>
        <v>308.10882852292019</v>
      </c>
      <c r="P90" s="36">
        <v>0</v>
      </c>
      <c r="Q90" s="36">
        <v>0</v>
      </c>
      <c r="R90" s="36">
        <v>0</v>
      </c>
      <c r="S90" s="36">
        <v>0</v>
      </c>
      <c r="T90" s="27">
        <f t="shared" si="43"/>
        <v>1.8147609999999998</v>
      </c>
      <c r="U90" s="27">
        <f t="shared" si="44"/>
        <v>308.10882852292019</v>
      </c>
      <c r="V90" s="36">
        <v>0</v>
      </c>
      <c r="W90" s="36">
        <v>0</v>
      </c>
      <c r="X90" s="95" t="s">
        <v>323</v>
      </c>
    </row>
    <row r="91" spans="1:24" s="6" customFormat="1" ht="22.5" x14ac:dyDescent="0.2">
      <c r="A91" s="37" t="s">
        <v>43</v>
      </c>
      <c r="B91" s="33" t="s">
        <v>177</v>
      </c>
      <c r="C91" s="35" t="s">
        <v>178</v>
      </c>
      <c r="D91" s="25">
        <f t="shared" si="33"/>
        <v>0.2</v>
      </c>
      <c r="E91" s="24" t="s">
        <v>51</v>
      </c>
      <c r="F91" s="24" t="s">
        <v>51</v>
      </c>
      <c r="G91" s="24">
        <v>0.2</v>
      </c>
      <c r="H91" s="24" t="s">
        <v>51</v>
      </c>
      <c r="I91" s="26">
        <f t="shared" si="34"/>
        <v>0</v>
      </c>
      <c r="J91" s="36">
        <v>0</v>
      </c>
      <c r="K91" s="36">
        <v>0</v>
      </c>
      <c r="L91" s="26">
        <v>0</v>
      </c>
      <c r="M91" s="36">
        <v>0</v>
      </c>
      <c r="N91" s="27">
        <f t="shared" si="41"/>
        <v>-0.2</v>
      </c>
      <c r="O91" s="27">
        <f t="shared" si="42"/>
        <v>-100</v>
      </c>
      <c r="P91" s="36">
        <v>0</v>
      </c>
      <c r="Q91" s="36">
        <v>0</v>
      </c>
      <c r="R91" s="36">
        <v>0</v>
      </c>
      <c r="S91" s="36">
        <v>0</v>
      </c>
      <c r="T91" s="27">
        <f t="shared" si="43"/>
        <v>-0.2</v>
      </c>
      <c r="U91" s="27">
        <f t="shared" si="44"/>
        <v>-100</v>
      </c>
      <c r="V91" s="36">
        <v>0</v>
      </c>
      <c r="W91" s="36">
        <v>0</v>
      </c>
      <c r="X91" s="94" t="s">
        <v>322</v>
      </c>
    </row>
    <row r="92" spans="1:24" s="6" customFormat="1" ht="22.5" x14ac:dyDescent="0.2">
      <c r="A92" s="37" t="s">
        <v>43</v>
      </c>
      <c r="B92" s="33" t="s">
        <v>179</v>
      </c>
      <c r="C92" s="35" t="s">
        <v>180</v>
      </c>
      <c r="D92" s="25">
        <f t="shared" si="33"/>
        <v>0.18</v>
      </c>
      <c r="E92" s="24" t="s">
        <v>51</v>
      </c>
      <c r="F92" s="24" t="s">
        <v>51</v>
      </c>
      <c r="G92" s="24">
        <v>0.18</v>
      </c>
      <c r="H92" s="24" t="s">
        <v>51</v>
      </c>
      <c r="I92" s="26">
        <f t="shared" si="34"/>
        <v>0</v>
      </c>
      <c r="J92" s="36">
        <v>0</v>
      </c>
      <c r="K92" s="36">
        <v>0</v>
      </c>
      <c r="L92" s="26">
        <v>0</v>
      </c>
      <c r="M92" s="36">
        <v>0</v>
      </c>
      <c r="N92" s="27">
        <f t="shared" si="41"/>
        <v>-0.18</v>
      </c>
      <c r="O92" s="27">
        <f t="shared" si="42"/>
        <v>-100</v>
      </c>
      <c r="P92" s="36">
        <v>0</v>
      </c>
      <c r="Q92" s="36">
        <v>0</v>
      </c>
      <c r="R92" s="36">
        <v>0</v>
      </c>
      <c r="S92" s="36">
        <v>0</v>
      </c>
      <c r="T92" s="27">
        <f t="shared" si="43"/>
        <v>-0.18</v>
      </c>
      <c r="U92" s="27">
        <f t="shared" si="44"/>
        <v>-100</v>
      </c>
      <c r="V92" s="36">
        <v>0</v>
      </c>
      <c r="W92" s="36">
        <v>0</v>
      </c>
      <c r="X92" s="94" t="s">
        <v>322</v>
      </c>
    </row>
    <row r="93" spans="1:24" s="6" customFormat="1" ht="22.5" x14ac:dyDescent="0.2">
      <c r="A93" s="2" t="s">
        <v>43</v>
      </c>
      <c r="B93" s="38" t="s">
        <v>92</v>
      </c>
      <c r="C93" s="43" t="s">
        <v>93</v>
      </c>
      <c r="D93" s="25">
        <f t="shared" si="33"/>
        <v>0.15</v>
      </c>
      <c r="E93" s="24" t="s">
        <v>51</v>
      </c>
      <c r="F93" s="24" t="s">
        <v>51</v>
      </c>
      <c r="G93" s="25">
        <v>0.15</v>
      </c>
      <c r="H93" s="24" t="s">
        <v>51</v>
      </c>
      <c r="I93" s="26">
        <f t="shared" si="34"/>
        <v>0.133496</v>
      </c>
      <c r="J93" s="36">
        <v>0</v>
      </c>
      <c r="K93" s="36">
        <v>0</v>
      </c>
      <c r="L93" s="26">
        <v>0.133496</v>
      </c>
      <c r="M93" s="36">
        <v>0</v>
      </c>
      <c r="N93" s="27">
        <f t="shared" si="41"/>
        <v>-1.6503999999999991E-2</v>
      </c>
      <c r="O93" s="27">
        <f t="shared" si="42"/>
        <v>-11.002666666666661</v>
      </c>
      <c r="P93" s="36">
        <v>0</v>
      </c>
      <c r="Q93" s="36">
        <v>0</v>
      </c>
      <c r="R93" s="36">
        <v>0</v>
      </c>
      <c r="S93" s="36">
        <v>0</v>
      </c>
      <c r="T93" s="27">
        <f t="shared" si="43"/>
        <v>-1.6503999999999991E-2</v>
      </c>
      <c r="U93" s="27">
        <f t="shared" si="44"/>
        <v>-11.002666666666661</v>
      </c>
      <c r="V93" s="36">
        <v>0</v>
      </c>
      <c r="W93" s="36">
        <v>0</v>
      </c>
      <c r="X93" s="97" t="s">
        <v>325</v>
      </c>
    </row>
    <row r="94" spans="1:24" s="6" customFormat="1" ht="22.5" x14ac:dyDescent="0.2">
      <c r="A94" s="2" t="s">
        <v>43</v>
      </c>
      <c r="B94" s="38" t="s">
        <v>181</v>
      </c>
      <c r="C94" s="43" t="s">
        <v>182</v>
      </c>
      <c r="D94" s="25">
        <f t="shared" si="33"/>
        <v>0.23100000000000001</v>
      </c>
      <c r="E94" s="24" t="s">
        <v>51</v>
      </c>
      <c r="F94" s="24" t="s">
        <v>51</v>
      </c>
      <c r="G94" s="25">
        <v>0.23100000000000001</v>
      </c>
      <c r="H94" s="24" t="s">
        <v>51</v>
      </c>
      <c r="I94" s="26">
        <f t="shared" si="34"/>
        <v>0.14294799999999999</v>
      </c>
      <c r="J94" s="36">
        <v>0</v>
      </c>
      <c r="K94" s="36">
        <v>0</v>
      </c>
      <c r="L94" s="26">
        <v>0.14294799999999999</v>
      </c>
      <c r="M94" s="36">
        <v>0</v>
      </c>
      <c r="N94" s="27">
        <f t="shared" si="41"/>
        <v>-8.8052000000000019E-2</v>
      </c>
      <c r="O94" s="27">
        <f t="shared" si="42"/>
        <v>-38.117748917748919</v>
      </c>
      <c r="P94" s="36">
        <v>0</v>
      </c>
      <c r="Q94" s="36">
        <v>0</v>
      </c>
      <c r="R94" s="36">
        <v>0</v>
      </c>
      <c r="S94" s="36">
        <v>0</v>
      </c>
      <c r="T94" s="27">
        <f t="shared" si="43"/>
        <v>-8.8052000000000019E-2</v>
      </c>
      <c r="U94" s="27">
        <f t="shared" si="44"/>
        <v>-38.117748917748919</v>
      </c>
      <c r="V94" s="36">
        <v>0</v>
      </c>
      <c r="W94" s="36">
        <v>0</v>
      </c>
      <c r="X94" s="97" t="s">
        <v>325</v>
      </c>
    </row>
    <row r="95" spans="1:24" s="6" customFormat="1" ht="22.5" x14ac:dyDescent="0.2">
      <c r="A95" s="2" t="s">
        <v>43</v>
      </c>
      <c r="B95" s="38" t="s">
        <v>94</v>
      </c>
      <c r="C95" s="43" t="s">
        <v>95</v>
      </c>
      <c r="D95" s="25">
        <f t="shared" si="33"/>
        <v>0.13800000000000001</v>
      </c>
      <c r="E95" s="24" t="s">
        <v>51</v>
      </c>
      <c r="F95" s="24" t="s">
        <v>51</v>
      </c>
      <c r="G95" s="24">
        <v>0.13800000000000001</v>
      </c>
      <c r="H95" s="24" t="s">
        <v>51</v>
      </c>
      <c r="I95" s="26">
        <f t="shared" si="34"/>
        <v>0.10706300000000001</v>
      </c>
      <c r="J95" s="36">
        <v>0</v>
      </c>
      <c r="K95" s="36">
        <v>0</v>
      </c>
      <c r="L95" s="26">
        <v>0.10706300000000001</v>
      </c>
      <c r="M95" s="36">
        <v>0</v>
      </c>
      <c r="N95" s="27">
        <f t="shared" si="41"/>
        <v>-3.0937000000000006E-2</v>
      </c>
      <c r="O95" s="27">
        <f t="shared" si="42"/>
        <v>-22.418115942028987</v>
      </c>
      <c r="P95" s="36">
        <v>0</v>
      </c>
      <c r="Q95" s="36">
        <v>0</v>
      </c>
      <c r="R95" s="36">
        <v>0</v>
      </c>
      <c r="S95" s="36">
        <v>0</v>
      </c>
      <c r="T95" s="27">
        <f t="shared" si="43"/>
        <v>-3.0937000000000006E-2</v>
      </c>
      <c r="U95" s="27">
        <f t="shared" si="44"/>
        <v>-22.418115942028987</v>
      </c>
      <c r="V95" s="36">
        <v>0</v>
      </c>
      <c r="W95" s="36">
        <v>0</v>
      </c>
      <c r="X95" s="97" t="s">
        <v>325</v>
      </c>
    </row>
    <row r="96" spans="1:24" s="6" customFormat="1" ht="22.5" x14ac:dyDescent="0.2">
      <c r="A96" s="2" t="s">
        <v>43</v>
      </c>
      <c r="B96" s="38" t="s">
        <v>183</v>
      </c>
      <c r="C96" s="43" t="s">
        <v>184</v>
      </c>
      <c r="D96" s="25">
        <f t="shared" si="33"/>
        <v>0.154</v>
      </c>
      <c r="E96" s="24" t="s">
        <v>51</v>
      </c>
      <c r="F96" s="24" t="s">
        <v>51</v>
      </c>
      <c r="G96" s="25">
        <v>0.154</v>
      </c>
      <c r="H96" s="24" t="s">
        <v>51</v>
      </c>
      <c r="I96" s="26">
        <f t="shared" si="34"/>
        <v>9.2933000000000002E-2</v>
      </c>
      <c r="J96" s="36">
        <v>0</v>
      </c>
      <c r="K96" s="36">
        <v>0</v>
      </c>
      <c r="L96" s="26">
        <v>9.2933000000000002E-2</v>
      </c>
      <c r="M96" s="36">
        <v>0</v>
      </c>
      <c r="N96" s="27">
        <f t="shared" si="41"/>
        <v>-6.1066999999999996E-2</v>
      </c>
      <c r="O96" s="27">
        <f t="shared" si="42"/>
        <v>-39.653896103896102</v>
      </c>
      <c r="P96" s="36">
        <v>0</v>
      </c>
      <c r="Q96" s="36">
        <v>0</v>
      </c>
      <c r="R96" s="36">
        <v>0</v>
      </c>
      <c r="S96" s="36">
        <v>0</v>
      </c>
      <c r="T96" s="27">
        <f t="shared" si="43"/>
        <v>-6.1066999999999996E-2</v>
      </c>
      <c r="U96" s="27">
        <f t="shared" si="44"/>
        <v>-39.653896103896102</v>
      </c>
      <c r="V96" s="36">
        <v>0</v>
      </c>
      <c r="W96" s="36">
        <v>0</v>
      </c>
      <c r="X96" s="97" t="s">
        <v>325</v>
      </c>
    </row>
    <row r="97" spans="1:24" s="6" customFormat="1" ht="33.75" x14ac:dyDescent="0.2">
      <c r="A97" s="2" t="s">
        <v>43</v>
      </c>
      <c r="B97" s="38" t="s">
        <v>185</v>
      </c>
      <c r="C97" s="43" t="s">
        <v>186</v>
      </c>
      <c r="D97" s="25">
        <f t="shared" si="33"/>
        <v>2.8039999999999998</v>
      </c>
      <c r="E97" s="24" t="s">
        <v>51</v>
      </c>
      <c r="F97" s="24" t="s">
        <v>51</v>
      </c>
      <c r="G97" s="25">
        <v>2.8039999999999998</v>
      </c>
      <c r="H97" s="24" t="s">
        <v>51</v>
      </c>
      <c r="I97" s="26">
        <f t="shared" si="34"/>
        <v>6.1197860000000004</v>
      </c>
      <c r="J97" s="36">
        <v>0</v>
      </c>
      <c r="K97" s="36">
        <v>0</v>
      </c>
      <c r="L97" s="26">
        <v>0</v>
      </c>
      <c r="M97" s="36">
        <v>6.1197860000000004</v>
      </c>
      <c r="N97" s="27">
        <f t="shared" si="41"/>
        <v>3.3157860000000006</v>
      </c>
      <c r="O97" s="27">
        <f t="shared" si="42"/>
        <v>118.25199714693298</v>
      </c>
      <c r="P97" s="36">
        <v>0</v>
      </c>
      <c r="Q97" s="36">
        <v>0</v>
      </c>
      <c r="R97" s="36">
        <v>0</v>
      </c>
      <c r="S97" s="36">
        <v>0</v>
      </c>
      <c r="T97" s="27">
        <f t="shared" si="43"/>
        <v>-2.8039999999999998</v>
      </c>
      <c r="U97" s="27">
        <f t="shared" si="44"/>
        <v>-100</v>
      </c>
      <c r="V97" s="36">
        <v>0</v>
      </c>
      <c r="W97" s="36">
        <v>0</v>
      </c>
      <c r="X97" s="95" t="s">
        <v>323</v>
      </c>
    </row>
    <row r="98" spans="1:24" s="6" customFormat="1" ht="33.75" x14ac:dyDescent="0.2">
      <c r="A98" s="2" t="s">
        <v>43</v>
      </c>
      <c r="B98" s="38" t="s">
        <v>187</v>
      </c>
      <c r="C98" s="43" t="s">
        <v>188</v>
      </c>
      <c r="D98" s="25">
        <f t="shared" si="33"/>
        <v>0.379</v>
      </c>
      <c r="E98" s="24" t="s">
        <v>51</v>
      </c>
      <c r="F98" s="24" t="s">
        <v>51</v>
      </c>
      <c r="G98" s="25">
        <v>0.379</v>
      </c>
      <c r="H98" s="24" t="s">
        <v>51</v>
      </c>
      <c r="I98" s="26">
        <f t="shared" si="34"/>
        <v>1.769711</v>
      </c>
      <c r="J98" s="36">
        <v>0</v>
      </c>
      <c r="K98" s="36">
        <v>0</v>
      </c>
      <c r="L98" s="26">
        <v>1.769711</v>
      </c>
      <c r="M98" s="36">
        <v>0</v>
      </c>
      <c r="N98" s="27">
        <f t="shared" si="41"/>
        <v>1.390711</v>
      </c>
      <c r="O98" s="27">
        <f t="shared" si="42"/>
        <v>366.94221635883906</v>
      </c>
      <c r="P98" s="36">
        <v>0</v>
      </c>
      <c r="Q98" s="36">
        <v>0</v>
      </c>
      <c r="R98" s="36">
        <v>0</v>
      </c>
      <c r="S98" s="36">
        <v>0</v>
      </c>
      <c r="T98" s="27">
        <f t="shared" si="43"/>
        <v>1.390711</v>
      </c>
      <c r="U98" s="27">
        <f t="shared" si="44"/>
        <v>366.94221635883906</v>
      </c>
      <c r="V98" s="36">
        <v>0</v>
      </c>
      <c r="W98" s="36">
        <v>0</v>
      </c>
      <c r="X98" s="95" t="s">
        <v>323</v>
      </c>
    </row>
    <row r="99" spans="1:24" s="6" customFormat="1" ht="33.75" x14ac:dyDescent="0.2">
      <c r="A99" s="2" t="s">
        <v>43</v>
      </c>
      <c r="B99" s="38" t="s">
        <v>189</v>
      </c>
      <c r="C99" s="43" t="s">
        <v>190</v>
      </c>
      <c r="D99" s="25">
        <f t="shared" si="33"/>
        <v>1.155</v>
      </c>
      <c r="E99" s="24" t="s">
        <v>51</v>
      </c>
      <c r="F99" s="24" t="s">
        <v>51</v>
      </c>
      <c r="G99" s="25">
        <v>1.155</v>
      </c>
      <c r="H99" s="24" t="s">
        <v>51</v>
      </c>
      <c r="I99" s="26">
        <f t="shared" si="34"/>
        <v>2.1290469999999999</v>
      </c>
      <c r="J99" s="36">
        <v>0</v>
      </c>
      <c r="K99" s="36">
        <v>0</v>
      </c>
      <c r="L99" s="26">
        <v>2.1290469999999999</v>
      </c>
      <c r="M99" s="36">
        <v>0</v>
      </c>
      <c r="N99" s="27">
        <f t="shared" si="41"/>
        <v>0.97404699999999989</v>
      </c>
      <c r="O99" s="27">
        <f t="shared" si="42"/>
        <v>84.333073593073578</v>
      </c>
      <c r="P99" s="36">
        <v>0</v>
      </c>
      <c r="Q99" s="36">
        <v>0</v>
      </c>
      <c r="R99" s="36">
        <v>0</v>
      </c>
      <c r="S99" s="36">
        <v>0</v>
      </c>
      <c r="T99" s="27">
        <f t="shared" si="43"/>
        <v>0.97404699999999989</v>
      </c>
      <c r="U99" s="27">
        <f t="shared" si="44"/>
        <v>84.333073593073578</v>
      </c>
      <c r="V99" s="36">
        <v>0</v>
      </c>
      <c r="W99" s="36">
        <v>0</v>
      </c>
      <c r="X99" s="95" t="s">
        <v>323</v>
      </c>
    </row>
    <row r="100" spans="1:24" s="6" customFormat="1" ht="33.75" x14ac:dyDescent="0.2">
      <c r="A100" s="2" t="s">
        <v>43</v>
      </c>
      <c r="B100" s="38" t="s">
        <v>191</v>
      </c>
      <c r="C100" s="43" t="s">
        <v>192</v>
      </c>
      <c r="D100" s="25">
        <f t="shared" si="33"/>
        <v>1.155</v>
      </c>
      <c r="E100" s="24" t="s">
        <v>51</v>
      </c>
      <c r="F100" s="24" t="s">
        <v>51</v>
      </c>
      <c r="G100" s="25">
        <v>1.155</v>
      </c>
      <c r="H100" s="24" t="s">
        <v>51</v>
      </c>
      <c r="I100" s="26">
        <f t="shared" si="34"/>
        <v>2.056543</v>
      </c>
      <c r="J100" s="36">
        <v>0</v>
      </c>
      <c r="K100" s="36">
        <v>0</v>
      </c>
      <c r="L100" s="26">
        <v>2.056543</v>
      </c>
      <c r="M100" s="36">
        <v>0</v>
      </c>
      <c r="N100" s="27">
        <f t="shared" si="41"/>
        <v>0.90154299999999998</v>
      </c>
      <c r="O100" s="27">
        <f t="shared" si="42"/>
        <v>78.055670995670994</v>
      </c>
      <c r="P100" s="36">
        <v>0</v>
      </c>
      <c r="Q100" s="36">
        <v>0</v>
      </c>
      <c r="R100" s="36">
        <v>0</v>
      </c>
      <c r="S100" s="36">
        <v>0</v>
      </c>
      <c r="T100" s="27">
        <f t="shared" si="43"/>
        <v>0.90154299999999998</v>
      </c>
      <c r="U100" s="27">
        <f t="shared" si="44"/>
        <v>78.055670995670994</v>
      </c>
      <c r="V100" s="36">
        <v>0</v>
      </c>
      <c r="W100" s="36">
        <v>0</v>
      </c>
      <c r="X100" s="95" t="s">
        <v>323</v>
      </c>
    </row>
    <row r="101" spans="1:24" s="6" customFormat="1" ht="33.75" x14ac:dyDescent="0.2">
      <c r="A101" s="2" t="s">
        <v>43</v>
      </c>
      <c r="B101" s="38" t="s">
        <v>193</v>
      </c>
      <c r="C101" s="43" t="s">
        <v>194</v>
      </c>
      <c r="D101" s="25">
        <f t="shared" si="33"/>
        <v>0.183</v>
      </c>
      <c r="E101" s="24" t="s">
        <v>51</v>
      </c>
      <c r="F101" s="24" t="s">
        <v>51</v>
      </c>
      <c r="G101" s="25">
        <v>0.183</v>
      </c>
      <c r="H101" s="24" t="s">
        <v>51</v>
      </c>
      <c r="I101" s="26">
        <f t="shared" si="34"/>
        <v>1.3228789999999999</v>
      </c>
      <c r="J101" s="36">
        <v>0</v>
      </c>
      <c r="K101" s="36">
        <v>0</v>
      </c>
      <c r="L101" s="26">
        <v>1.3228789999999999</v>
      </c>
      <c r="M101" s="36">
        <v>0</v>
      </c>
      <c r="N101" s="27">
        <f t="shared" si="41"/>
        <v>1.1398789999999999</v>
      </c>
      <c r="O101" s="27">
        <f t="shared" si="42"/>
        <v>622.88469945355189</v>
      </c>
      <c r="P101" s="36">
        <v>0</v>
      </c>
      <c r="Q101" s="36">
        <v>0</v>
      </c>
      <c r="R101" s="36">
        <v>0</v>
      </c>
      <c r="S101" s="36">
        <v>0</v>
      </c>
      <c r="T101" s="27">
        <f t="shared" si="43"/>
        <v>1.1398789999999999</v>
      </c>
      <c r="U101" s="27">
        <f t="shared" si="44"/>
        <v>622.88469945355189</v>
      </c>
      <c r="V101" s="36">
        <v>0</v>
      </c>
      <c r="W101" s="36">
        <v>0</v>
      </c>
      <c r="X101" s="95" t="s">
        <v>323</v>
      </c>
    </row>
    <row r="102" spans="1:24" s="6" customFormat="1" ht="33.75" x14ac:dyDescent="0.2">
      <c r="A102" s="2" t="s">
        <v>43</v>
      </c>
      <c r="B102" s="38" t="s">
        <v>195</v>
      </c>
      <c r="C102" s="43" t="s">
        <v>196</v>
      </c>
      <c r="D102" s="25">
        <f t="shared" si="33"/>
        <v>0.38200000000000001</v>
      </c>
      <c r="E102" s="24" t="s">
        <v>51</v>
      </c>
      <c r="F102" s="24" t="s">
        <v>51</v>
      </c>
      <c r="G102" s="25">
        <v>0.38200000000000001</v>
      </c>
      <c r="H102" s="24" t="s">
        <v>51</v>
      </c>
      <c r="I102" s="26">
        <f t="shared" si="34"/>
        <v>1.8104469999999999</v>
      </c>
      <c r="J102" s="36">
        <v>0</v>
      </c>
      <c r="K102" s="36">
        <v>0</v>
      </c>
      <c r="L102" s="26">
        <v>1.8104469999999999</v>
      </c>
      <c r="M102" s="36">
        <v>0</v>
      </c>
      <c r="N102" s="27">
        <f t="shared" si="41"/>
        <v>1.4284469999999998</v>
      </c>
      <c r="O102" s="27">
        <f t="shared" si="42"/>
        <v>373.939005235602</v>
      </c>
      <c r="P102" s="36">
        <v>0</v>
      </c>
      <c r="Q102" s="36">
        <v>0</v>
      </c>
      <c r="R102" s="36">
        <v>0</v>
      </c>
      <c r="S102" s="36">
        <v>0</v>
      </c>
      <c r="T102" s="27">
        <f t="shared" si="43"/>
        <v>1.4284469999999998</v>
      </c>
      <c r="U102" s="27">
        <f t="shared" si="44"/>
        <v>373.939005235602</v>
      </c>
      <c r="V102" s="36">
        <v>0</v>
      </c>
      <c r="W102" s="36">
        <v>0</v>
      </c>
      <c r="X102" s="95" t="s">
        <v>323</v>
      </c>
    </row>
    <row r="103" spans="1:24" s="6" customFormat="1" ht="33.75" x14ac:dyDescent="0.2">
      <c r="A103" s="2" t="s">
        <v>43</v>
      </c>
      <c r="B103" s="38" t="s">
        <v>197</v>
      </c>
      <c r="C103" s="43" t="s">
        <v>198</v>
      </c>
      <c r="D103" s="25">
        <f t="shared" si="33"/>
        <v>0.50900000000000001</v>
      </c>
      <c r="E103" s="24" t="s">
        <v>51</v>
      </c>
      <c r="F103" s="24" t="s">
        <v>51</v>
      </c>
      <c r="G103" s="25">
        <v>0.50900000000000001</v>
      </c>
      <c r="H103" s="24" t="s">
        <v>51</v>
      </c>
      <c r="I103" s="26">
        <f t="shared" si="34"/>
        <v>2.6711399999999998</v>
      </c>
      <c r="J103" s="36">
        <v>0</v>
      </c>
      <c r="K103" s="36">
        <v>0</v>
      </c>
      <c r="L103" s="26">
        <v>2.6711399999999998</v>
      </c>
      <c r="M103" s="36">
        <v>0</v>
      </c>
      <c r="N103" s="27">
        <f t="shared" si="41"/>
        <v>2.16214</v>
      </c>
      <c r="O103" s="27">
        <f t="shared" si="42"/>
        <v>424.78192534381139</v>
      </c>
      <c r="P103" s="36">
        <v>0</v>
      </c>
      <c r="Q103" s="36">
        <v>0</v>
      </c>
      <c r="R103" s="36">
        <v>0</v>
      </c>
      <c r="S103" s="36">
        <v>0</v>
      </c>
      <c r="T103" s="27">
        <f t="shared" si="43"/>
        <v>2.16214</v>
      </c>
      <c r="U103" s="27">
        <f t="shared" si="44"/>
        <v>424.78192534381139</v>
      </c>
      <c r="V103" s="36">
        <v>0</v>
      </c>
      <c r="W103" s="36">
        <v>0</v>
      </c>
      <c r="X103" s="95" t="s">
        <v>323</v>
      </c>
    </row>
    <row r="104" spans="1:24" s="6" customFormat="1" ht="33.75" x14ac:dyDescent="0.2">
      <c r="A104" s="2" t="s">
        <v>43</v>
      </c>
      <c r="B104" s="38" t="s">
        <v>199</v>
      </c>
      <c r="C104" s="43" t="s">
        <v>200</v>
      </c>
      <c r="D104" s="25">
        <f t="shared" si="33"/>
        <v>0.19800000000000001</v>
      </c>
      <c r="E104" s="24" t="s">
        <v>51</v>
      </c>
      <c r="F104" s="24" t="s">
        <v>51</v>
      </c>
      <c r="G104" s="25">
        <v>0.19800000000000001</v>
      </c>
      <c r="H104" s="24" t="s">
        <v>51</v>
      </c>
      <c r="I104" s="26">
        <f t="shared" si="34"/>
        <v>1.1477409999999999</v>
      </c>
      <c r="J104" s="36">
        <v>0</v>
      </c>
      <c r="K104" s="36">
        <v>0</v>
      </c>
      <c r="L104" s="26">
        <v>1.1477409999999999</v>
      </c>
      <c r="M104" s="36">
        <v>0</v>
      </c>
      <c r="N104" s="27">
        <f t="shared" si="41"/>
        <v>0.94974099999999995</v>
      </c>
      <c r="O104" s="27">
        <f t="shared" si="42"/>
        <v>479.66717171717164</v>
      </c>
      <c r="P104" s="36">
        <v>0</v>
      </c>
      <c r="Q104" s="36">
        <v>0</v>
      </c>
      <c r="R104" s="36">
        <v>0</v>
      </c>
      <c r="S104" s="36">
        <v>0</v>
      </c>
      <c r="T104" s="27">
        <f t="shared" si="43"/>
        <v>0.94974099999999995</v>
      </c>
      <c r="U104" s="27">
        <f t="shared" si="44"/>
        <v>479.66717171717164</v>
      </c>
      <c r="V104" s="36">
        <v>0</v>
      </c>
      <c r="W104" s="36">
        <v>0</v>
      </c>
      <c r="X104" s="95" t="s">
        <v>323</v>
      </c>
    </row>
    <row r="105" spans="1:24" s="6" customFormat="1" ht="33.75" x14ac:dyDescent="0.2">
      <c r="A105" s="2" t="s">
        <v>43</v>
      </c>
      <c r="B105" s="38" t="s">
        <v>201</v>
      </c>
      <c r="C105" s="43" t="s">
        <v>202</v>
      </c>
      <c r="D105" s="25">
        <f t="shared" si="33"/>
        <v>0.13800000000000001</v>
      </c>
      <c r="E105" s="24" t="s">
        <v>51</v>
      </c>
      <c r="F105" s="24" t="s">
        <v>51</v>
      </c>
      <c r="G105" s="25">
        <v>0.13800000000000001</v>
      </c>
      <c r="H105" s="24" t="s">
        <v>51</v>
      </c>
      <c r="I105" s="26">
        <f t="shared" si="34"/>
        <v>1.056386</v>
      </c>
      <c r="J105" s="36">
        <v>0</v>
      </c>
      <c r="K105" s="36">
        <v>0</v>
      </c>
      <c r="L105" s="26">
        <v>1.056386</v>
      </c>
      <c r="M105" s="36">
        <v>0</v>
      </c>
      <c r="N105" s="27">
        <f t="shared" si="41"/>
        <v>0.91838600000000004</v>
      </c>
      <c r="O105" s="27">
        <f t="shared" si="42"/>
        <v>665.49710144927531</v>
      </c>
      <c r="P105" s="36">
        <v>0</v>
      </c>
      <c r="Q105" s="36">
        <v>0</v>
      </c>
      <c r="R105" s="36">
        <v>0</v>
      </c>
      <c r="S105" s="36">
        <v>0</v>
      </c>
      <c r="T105" s="27">
        <f t="shared" si="43"/>
        <v>0.91838600000000004</v>
      </c>
      <c r="U105" s="27">
        <f t="shared" si="44"/>
        <v>665.49710144927531</v>
      </c>
      <c r="V105" s="36">
        <v>0</v>
      </c>
      <c r="W105" s="36">
        <v>0</v>
      </c>
      <c r="X105" s="95" t="s">
        <v>323</v>
      </c>
    </row>
    <row r="106" spans="1:24" s="6" customFormat="1" ht="33.75" x14ac:dyDescent="0.2">
      <c r="A106" s="2" t="s">
        <v>43</v>
      </c>
      <c r="B106" s="38" t="s">
        <v>203</v>
      </c>
      <c r="C106" s="43" t="s">
        <v>204</v>
      </c>
      <c r="D106" s="25">
        <f t="shared" si="33"/>
        <v>0.12</v>
      </c>
      <c r="E106" s="24" t="s">
        <v>51</v>
      </c>
      <c r="F106" s="24" t="s">
        <v>51</v>
      </c>
      <c r="G106" s="25">
        <v>0.12</v>
      </c>
      <c r="H106" s="24" t="s">
        <v>51</v>
      </c>
      <c r="I106" s="26">
        <f t="shared" si="34"/>
        <v>0.81549700000000003</v>
      </c>
      <c r="J106" s="36">
        <v>0</v>
      </c>
      <c r="K106" s="36">
        <v>0</v>
      </c>
      <c r="L106" s="26">
        <v>0.81549700000000003</v>
      </c>
      <c r="M106" s="36">
        <v>0</v>
      </c>
      <c r="N106" s="27">
        <f t="shared" si="41"/>
        <v>0.69549700000000003</v>
      </c>
      <c r="O106" s="27">
        <f t="shared" si="42"/>
        <v>579.58083333333332</v>
      </c>
      <c r="P106" s="36">
        <v>0</v>
      </c>
      <c r="Q106" s="36">
        <v>0</v>
      </c>
      <c r="R106" s="36">
        <v>0</v>
      </c>
      <c r="S106" s="36">
        <v>0</v>
      </c>
      <c r="T106" s="27">
        <f t="shared" si="43"/>
        <v>0.69549700000000003</v>
      </c>
      <c r="U106" s="27">
        <f t="shared" si="44"/>
        <v>579.58083333333332</v>
      </c>
      <c r="V106" s="36">
        <v>0</v>
      </c>
      <c r="W106" s="36">
        <v>0</v>
      </c>
      <c r="X106" s="95" t="s">
        <v>323</v>
      </c>
    </row>
    <row r="107" spans="1:24" s="6" customFormat="1" ht="33.75" x14ac:dyDescent="0.2">
      <c r="A107" s="2" t="s">
        <v>43</v>
      </c>
      <c r="B107" s="38" t="s">
        <v>205</v>
      </c>
      <c r="C107" s="43" t="s">
        <v>206</v>
      </c>
      <c r="D107" s="25">
        <f t="shared" si="33"/>
        <v>0.10199999999999999</v>
      </c>
      <c r="E107" s="24" t="s">
        <v>51</v>
      </c>
      <c r="F107" s="24" t="s">
        <v>51</v>
      </c>
      <c r="G107" s="25">
        <v>0.10199999999999999</v>
      </c>
      <c r="H107" s="24" t="s">
        <v>51</v>
      </c>
      <c r="I107" s="26">
        <f t="shared" si="34"/>
        <v>0.82637700000000003</v>
      </c>
      <c r="J107" s="36">
        <v>0</v>
      </c>
      <c r="K107" s="36">
        <v>0</v>
      </c>
      <c r="L107" s="26">
        <v>0.82637700000000003</v>
      </c>
      <c r="M107" s="36">
        <v>0</v>
      </c>
      <c r="N107" s="27">
        <f t="shared" si="41"/>
        <v>0.72437700000000005</v>
      </c>
      <c r="O107" s="27">
        <f t="shared" si="42"/>
        <v>710.17352941176478</v>
      </c>
      <c r="P107" s="36">
        <v>0</v>
      </c>
      <c r="Q107" s="36">
        <v>0</v>
      </c>
      <c r="R107" s="36">
        <v>0</v>
      </c>
      <c r="S107" s="36">
        <v>0</v>
      </c>
      <c r="T107" s="27">
        <f t="shared" si="43"/>
        <v>0.72437700000000005</v>
      </c>
      <c r="U107" s="27">
        <f t="shared" si="44"/>
        <v>710.17352941176478</v>
      </c>
      <c r="V107" s="36">
        <v>0</v>
      </c>
      <c r="W107" s="36">
        <v>0</v>
      </c>
      <c r="X107" s="95" t="s">
        <v>323</v>
      </c>
    </row>
    <row r="108" spans="1:24" s="6" customFormat="1" ht="33.75" x14ac:dyDescent="0.2">
      <c r="A108" s="2" t="s">
        <v>43</v>
      </c>
      <c r="B108" s="38" t="s">
        <v>207</v>
      </c>
      <c r="C108" s="43" t="s">
        <v>208</v>
      </c>
      <c r="D108" s="25">
        <f t="shared" si="33"/>
        <v>2.4700000000000002</v>
      </c>
      <c r="E108" s="24" t="s">
        <v>51</v>
      </c>
      <c r="F108" s="24" t="s">
        <v>51</v>
      </c>
      <c r="G108" s="25">
        <v>2.4700000000000002</v>
      </c>
      <c r="H108" s="24" t="s">
        <v>51</v>
      </c>
      <c r="I108" s="26">
        <f t="shared" si="34"/>
        <v>3.5704899999999999</v>
      </c>
      <c r="J108" s="36">
        <v>0</v>
      </c>
      <c r="K108" s="36">
        <v>0</v>
      </c>
      <c r="L108" s="26">
        <v>3.5704899999999999</v>
      </c>
      <c r="M108" s="36">
        <v>0</v>
      </c>
      <c r="N108" s="27">
        <f t="shared" si="41"/>
        <v>1.1004899999999997</v>
      </c>
      <c r="O108" s="27">
        <f t="shared" si="42"/>
        <v>44.554251012145734</v>
      </c>
      <c r="P108" s="36">
        <v>0</v>
      </c>
      <c r="Q108" s="36">
        <v>0</v>
      </c>
      <c r="R108" s="36">
        <v>0</v>
      </c>
      <c r="S108" s="36">
        <v>0</v>
      </c>
      <c r="T108" s="27">
        <f t="shared" si="43"/>
        <v>1.1004899999999997</v>
      </c>
      <c r="U108" s="27">
        <f t="shared" si="44"/>
        <v>44.554251012145734</v>
      </c>
      <c r="V108" s="36">
        <v>0</v>
      </c>
      <c r="W108" s="36">
        <v>0</v>
      </c>
      <c r="X108" s="95" t="s">
        <v>323</v>
      </c>
    </row>
    <row r="109" spans="1:24" s="6" customFormat="1" ht="33.75" x14ac:dyDescent="0.2">
      <c r="A109" s="2" t="s">
        <v>43</v>
      </c>
      <c r="B109" s="38" t="s">
        <v>209</v>
      </c>
      <c r="C109" s="43" t="s">
        <v>210</v>
      </c>
      <c r="D109" s="25">
        <f t="shared" si="33"/>
        <v>0.2</v>
      </c>
      <c r="E109" s="24" t="s">
        <v>51</v>
      </c>
      <c r="F109" s="24" t="s">
        <v>51</v>
      </c>
      <c r="G109" s="25">
        <v>0.2</v>
      </c>
      <c r="H109" s="24" t="s">
        <v>51</v>
      </c>
      <c r="I109" s="26">
        <f t="shared" si="34"/>
        <v>0.960816</v>
      </c>
      <c r="J109" s="36">
        <v>0</v>
      </c>
      <c r="K109" s="36">
        <v>0</v>
      </c>
      <c r="L109" s="26">
        <v>0.960816</v>
      </c>
      <c r="M109" s="36">
        <v>0</v>
      </c>
      <c r="N109" s="27">
        <f t="shared" si="41"/>
        <v>0.76081599999999994</v>
      </c>
      <c r="O109" s="27">
        <f t="shared" si="42"/>
        <v>380.40799999999996</v>
      </c>
      <c r="P109" s="36">
        <v>0</v>
      </c>
      <c r="Q109" s="36">
        <v>0</v>
      </c>
      <c r="R109" s="36">
        <v>0</v>
      </c>
      <c r="S109" s="36">
        <v>0</v>
      </c>
      <c r="T109" s="27">
        <f t="shared" si="43"/>
        <v>0.76081599999999994</v>
      </c>
      <c r="U109" s="27">
        <f t="shared" si="44"/>
        <v>380.40799999999996</v>
      </c>
      <c r="V109" s="36">
        <v>0</v>
      </c>
      <c r="W109" s="36">
        <v>0</v>
      </c>
      <c r="X109" s="95" t="s">
        <v>323</v>
      </c>
    </row>
    <row r="110" spans="1:24" s="6" customFormat="1" ht="33.75" x14ac:dyDescent="0.2">
      <c r="A110" s="2" t="s">
        <v>43</v>
      </c>
      <c r="B110" s="38" t="s">
        <v>211</v>
      </c>
      <c r="C110" s="43" t="s">
        <v>212</v>
      </c>
      <c r="D110" s="25">
        <f t="shared" si="33"/>
        <v>0.2</v>
      </c>
      <c r="E110" s="24" t="s">
        <v>51</v>
      </c>
      <c r="F110" s="24" t="s">
        <v>51</v>
      </c>
      <c r="G110" s="25">
        <v>0.2</v>
      </c>
      <c r="H110" s="24" t="s">
        <v>51</v>
      </c>
      <c r="I110" s="26">
        <f t="shared" si="34"/>
        <v>0.91057999999999995</v>
      </c>
      <c r="J110" s="36">
        <v>0</v>
      </c>
      <c r="K110" s="36">
        <v>0</v>
      </c>
      <c r="L110" s="26">
        <v>0.91057999999999995</v>
      </c>
      <c r="M110" s="36">
        <v>0</v>
      </c>
      <c r="N110" s="27">
        <f t="shared" si="41"/>
        <v>0.71057999999999999</v>
      </c>
      <c r="O110" s="27">
        <f t="shared" si="42"/>
        <v>355.28999999999996</v>
      </c>
      <c r="P110" s="36">
        <v>0</v>
      </c>
      <c r="Q110" s="36">
        <v>0</v>
      </c>
      <c r="R110" s="36">
        <v>0</v>
      </c>
      <c r="S110" s="36">
        <v>0</v>
      </c>
      <c r="T110" s="27">
        <f t="shared" si="43"/>
        <v>0.71057999999999999</v>
      </c>
      <c r="U110" s="27">
        <f t="shared" si="44"/>
        <v>355.28999999999996</v>
      </c>
      <c r="V110" s="36">
        <v>0</v>
      </c>
      <c r="W110" s="36">
        <v>0</v>
      </c>
      <c r="X110" s="95" t="s">
        <v>323</v>
      </c>
    </row>
    <row r="111" spans="1:24" s="19" customFormat="1" ht="21" x14ac:dyDescent="0.15">
      <c r="A111" s="1" t="s">
        <v>44</v>
      </c>
      <c r="B111" s="22" t="s">
        <v>45</v>
      </c>
      <c r="C111" s="15" t="s">
        <v>106</v>
      </c>
      <c r="D111" s="29">
        <f t="shared" si="33"/>
        <v>41.816000000000003</v>
      </c>
      <c r="E111" s="15" t="s">
        <v>51</v>
      </c>
      <c r="F111" s="15" t="s">
        <v>51</v>
      </c>
      <c r="G111" s="29">
        <f>G112</f>
        <v>41.816000000000003</v>
      </c>
      <c r="H111" s="15" t="s">
        <v>51</v>
      </c>
      <c r="I111" s="16">
        <f t="shared" si="34"/>
        <v>41.823751000000001</v>
      </c>
      <c r="J111" s="16">
        <f t="shared" ref="J111:M112" si="45">J112</f>
        <v>0</v>
      </c>
      <c r="K111" s="16">
        <f t="shared" si="45"/>
        <v>0</v>
      </c>
      <c r="L111" s="16">
        <f t="shared" si="45"/>
        <v>41.823751000000001</v>
      </c>
      <c r="M111" s="16">
        <f t="shared" si="45"/>
        <v>0</v>
      </c>
      <c r="N111" s="17">
        <f>I111-D111</f>
        <v>7.7509999999989532E-3</v>
      </c>
      <c r="O111" s="17">
        <f>N111/D111*100</f>
        <v>1.8535967093932831E-2</v>
      </c>
      <c r="P111" s="63">
        <v>0</v>
      </c>
      <c r="Q111" s="63">
        <v>0</v>
      </c>
      <c r="R111" s="63">
        <v>0</v>
      </c>
      <c r="S111" s="63">
        <v>0</v>
      </c>
      <c r="T111" s="17">
        <f>L111-G111</f>
        <v>7.7509999999989532E-3</v>
      </c>
      <c r="U111" s="17">
        <f>T111/G111*100</f>
        <v>1.8535967093932831E-2</v>
      </c>
      <c r="V111" s="63">
        <v>0</v>
      </c>
      <c r="W111" s="63">
        <v>0</v>
      </c>
      <c r="X111" s="93" t="s">
        <v>51</v>
      </c>
    </row>
    <row r="112" spans="1:24" s="19" customFormat="1" ht="36" customHeight="1" x14ac:dyDescent="0.15">
      <c r="A112" s="1" t="s">
        <v>46</v>
      </c>
      <c r="B112" s="22" t="s">
        <v>246</v>
      </c>
      <c r="C112" s="15" t="s">
        <v>106</v>
      </c>
      <c r="D112" s="29">
        <f t="shared" si="33"/>
        <v>41.816000000000003</v>
      </c>
      <c r="E112" s="15" t="s">
        <v>51</v>
      </c>
      <c r="F112" s="15" t="s">
        <v>51</v>
      </c>
      <c r="G112" s="29">
        <f>G113</f>
        <v>41.816000000000003</v>
      </c>
      <c r="H112" s="15" t="s">
        <v>51</v>
      </c>
      <c r="I112" s="16">
        <f ca="1">SUM(I112:M112)</f>
        <v>0</v>
      </c>
      <c r="J112" s="16">
        <f t="shared" si="45"/>
        <v>0</v>
      </c>
      <c r="K112" s="16">
        <f t="shared" si="45"/>
        <v>0</v>
      </c>
      <c r="L112" s="16">
        <f t="shared" si="45"/>
        <v>41.823751000000001</v>
      </c>
      <c r="M112" s="16">
        <f t="shared" si="45"/>
        <v>0</v>
      </c>
      <c r="N112" s="17">
        <f ca="1">I112-D112</f>
        <v>-121.602</v>
      </c>
      <c r="O112" s="17">
        <f ca="1">N112/D112*100</f>
        <v>-100</v>
      </c>
      <c r="P112" s="63">
        <v>0</v>
      </c>
      <c r="Q112" s="63">
        <v>0</v>
      </c>
      <c r="R112" s="63">
        <v>0</v>
      </c>
      <c r="S112" s="63">
        <v>0</v>
      </c>
      <c r="T112" s="17">
        <f>L112-G112</f>
        <v>7.7509999999989532E-3</v>
      </c>
      <c r="U112" s="17">
        <f>T112/G112*100</f>
        <v>1.8535967093932831E-2</v>
      </c>
      <c r="V112" s="63">
        <v>0</v>
      </c>
      <c r="W112" s="63">
        <v>0</v>
      </c>
      <c r="X112" s="93" t="s">
        <v>51</v>
      </c>
    </row>
    <row r="113" spans="1:24" s="6" customFormat="1" ht="33.75" x14ac:dyDescent="0.2">
      <c r="A113" s="2" t="s">
        <v>46</v>
      </c>
      <c r="B113" s="23" t="s">
        <v>30</v>
      </c>
      <c r="C113" s="24" t="s">
        <v>69</v>
      </c>
      <c r="D113" s="25">
        <f t="shared" si="33"/>
        <v>41.816000000000003</v>
      </c>
      <c r="E113" s="24" t="s">
        <v>51</v>
      </c>
      <c r="F113" s="24" t="s">
        <v>51</v>
      </c>
      <c r="G113" s="25">
        <v>41.816000000000003</v>
      </c>
      <c r="H113" s="24" t="s">
        <v>51</v>
      </c>
      <c r="I113" s="26">
        <f>SUM(J113:M113)</f>
        <v>41.823751000000001</v>
      </c>
      <c r="J113" s="26">
        <v>0</v>
      </c>
      <c r="K113" s="26">
        <v>0</v>
      </c>
      <c r="L113" s="26">
        <v>41.823751000000001</v>
      </c>
      <c r="M113" s="26">
        <v>0</v>
      </c>
      <c r="N113" s="27">
        <f>I113-D113</f>
        <v>7.7509999999989532E-3</v>
      </c>
      <c r="O113" s="27">
        <f>N113/D113*100</f>
        <v>1.8535967093932831E-2</v>
      </c>
      <c r="P113" s="36">
        <v>0</v>
      </c>
      <c r="Q113" s="36">
        <v>0</v>
      </c>
      <c r="R113" s="36">
        <v>0</v>
      </c>
      <c r="S113" s="36">
        <v>0</v>
      </c>
      <c r="T113" s="27">
        <f>L113-G113</f>
        <v>7.7509999999989532E-3</v>
      </c>
      <c r="U113" s="27">
        <f>T113/G113*100</f>
        <v>1.8535967093932831E-2</v>
      </c>
      <c r="V113" s="36">
        <v>0</v>
      </c>
      <c r="W113" s="36">
        <v>0</v>
      </c>
      <c r="X113" s="34" t="s">
        <v>326</v>
      </c>
    </row>
    <row r="114" spans="1:24" s="6" customFormat="1" ht="21" x14ac:dyDescent="0.2">
      <c r="A114" s="1" t="s">
        <v>213</v>
      </c>
      <c r="B114" s="22" t="s">
        <v>214</v>
      </c>
      <c r="C114" s="15" t="s">
        <v>106</v>
      </c>
      <c r="D114" s="32" t="s">
        <v>51</v>
      </c>
      <c r="E114" s="32" t="s">
        <v>51</v>
      </c>
      <c r="F114" s="32" t="s">
        <v>51</v>
      </c>
      <c r="G114" s="32" t="s">
        <v>51</v>
      </c>
      <c r="H114" s="32" t="s">
        <v>51</v>
      </c>
      <c r="I114" s="16">
        <f t="shared" ref="I114:I126" si="46">SUM(J114:M114)</f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34" t="s">
        <v>51</v>
      </c>
    </row>
    <row r="115" spans="1:24" s="6" customFormat="1" ht="21" x14ac:dyDescent="0.2">
      <c r="A115" s="1" t="s">
        <v>215</v>
      </c>
      <c r="B115" s="22" t="s">
        <v>216</v>
      </c>
      <c r="C115" s="15" t="s">
        <v>106</v>
      </c>
      <c r="D115" s="32" t="s">
        <v>51</v>
      </c>
      <c r="E115" s="32" t="s">
        <v>51</v>
      </c>
      <c r="F115" s="32" t="s">
        <v>51</v>
      </c>
      <c r="G115" s="32" t="s">
        <v>51</v>
      </c>
      <c r="H115" s="32" t="s">
        <v>51</v>
      </c>
      <c r="I115" s="16">
        <f t="shared" si="46"/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34" t="s">
        <v>51</v>
      </c>
    </row>
    <row r="116" spans="1:24" s="6" customFormat="1" ht="21" x14ac:dyDescent="0.2">
      <c r="A116" s="1" t="s">
        <v>217</v>
      </c>
      <c r="B116" s="22" t="s">
        <v>218</v>
      </c>
      <c r="C116" s="15" t="s">
        <v>106</v>
      </c>
      <c r="D116" s="32" t="s">
        <v>51</v>
      </c>
      <c r="E116" s="32" t="s">
        <v>51</v>
      </c>
      <c r="F116" s="32" t="s">
        <v>51</v>
      </c>
      <c r="G116" s="32" t="s">
        <v>51</v>
      </c>
      <c r="H116" s="32" t="s">
        <v>51</v>
      </c>
      <c r="I116" s="16">
        <f t="shared" si="46"/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34" t="s">
        <v>51</v>
      </c>
    </row>
    <row r="117" spans="1:24" s="6" customFormat="1" ht="31.5" x14ac:dyDescent="0.2">
      <c r="A117" s="1" t="s">
        <v>219</v>
      </c>
      <c r="B117" s="22" t="s">
        <v>220</v>
      </c>
      <c r="C117" s="15" t="s">
        <v>106</v>
      </c>
      <c r="D117" s="32" t="s">
        <v>51</v>
      </c>
      <c r="E117" s="32" t="s">
        <v>51</v>
      </c>
      <c r="F117" s="32" t="s">
        <v>51</v>
      </c>
      <c r="G117" s="32" t="s">
        <v>51</v>
      </c>
      <c r="H117" s="32" t="s">
        <v>51</v>
      </c>
      <c r="I117" s="16">
        <f t="shared" si="46"/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34" t="s">
        <v>51</v>
      </c>
    </row>
    <row r="118" spans="1:24" s="6" customFormat="1" ht="21" x14ac:dyDescent="0.2">
      <c r="A118" s="1" t="s">
        <v>221</v>
      </c>
      <c r="B118" s="22" t="s">
        <v>222</v>
      </c>
      <c r="C118" s="15" t="s">
        <v>106</v>
      </c>
      <c r="D118" s="32" t="s">
        <v>51</v>
      </c>
      <c r="E118" s="32" t="s">
        <v>51</v>
      </c>
      <c r="F118" s="32" t="s">
        <v>51</v>
      </c>
      <c r="G118" s="32" t="s">
        <v>51</v>
      </c>
      <c r="H118" s="32" t="s">
        <v>51</v>
      </c>
      <c r="I118" s="16">
        <f t="shared" si="46"/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34" t="s">
        <v>51</v>
      </c>
    </row>
    <row r="119" spans="1:24" s="6" customFormat="1" ht="21" x14ac:dyDescent="0.2">
      <c r="A119" s="1" t="s">
        <v>223</v>
      </c>
      <c r="B119" s="22" t="s">
        <v>224</v>
      </c>
      <c r="C119" s="15" t="s">
        <v>106</v>
      </c>
      <c r="D119" s="32" t="s">
        <v>51</v>
      </c>
      <c r="E119" s="32" t="s">
        <v>51</v>
      </c>
      <c r="F119" s="32" t="s">
        <v>51</v>
      </c>
      <c r="G119" s="32" t="s">
        <v>51</v>
      </c>
      <c r="H119" s="32" t="s">
        <v>51</v>
      </c>
      <c r="I119" s="16">
        <f t="shared" si="46"/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34" t="s">
        <v>51</v>
      </c>
    </row>
    <row r="120" spans="1:24" s="6" customFormat="1" ht="31.5" x14ac:dyDescent="0.2">
      <c r="A120" s="1" t="s">
        <v>225</v>
      </c>
      <c r="B120" s="22" t="s">
        <v>226</v>
      </c>
      <c r="C120" s="15" t="s">
        <v>106</v>
      </c>
      <c r="D120" s="32" t="s">
        <v>51</v>
      </c>
      <c r="E120" s="32" t="s">
        <v>51</v>
      </c>
      <c r="F120" s="32" t="s">
        <v>51</v>
      </c>
      <c r="G120" s="32" t="s">
        <v>51</v>
      </c>
      <c r="H120" s="32" t="s">
        <v>51</v>
      </c>
      <c r="I120" s="16">
        <f t="shared" si="46"/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34" t="s">
        <v>51</v>
      </c>
    </row>
    <row r="121" spans="1:24" s="6" customFormat="1" ht="31.5" x14ac:dyDescent="0.2">
      <c r="A121" s="1" t="s">
        <v>227</v>
      </c>
      <c r="B121" s="22" t="s">
        <v>228</v>
      </c>
      <c r="C121" s="15" t="s">
        <v>106</v>
      </c>
      <c r="D121" s="32" t="s">
        <v>51</v>
      </c>
      <c r="E121" s="32" t="s">
        <v>51</v>
      </c>
      <c r="F121" s="32" t="s">
        <v>51</v>
      </c>
      <c r="G121" s="32" t="s">
        <v>51</v>
      </c>
      <c r="H121" s="32" t="s">
        <v>51</v>
      </c>
      <c r="I121" s="16">
        <f t="shared" si="46"/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34" t="s">
        <v>51</v>
      </c>
    </row>
    <row r="122" spans="1:24" s="6" customFormat="1" ht="21" x14ac:dyDescent="0.2">
      <c r="A122" s="1" t="s">
        <v>229</v>
      </c>
      <c r="B122" s="22" t="s">
        <v>230</v>
      </c>
      <c r="C122" s="15" t="s">
        <v>106</v>
      </c>
      <c r="D122" s="32" t="s">
        <v>51</v>
      </c>
      <c r="E122" s="32" t="s">
        <v>51</v>
      </c>
      <c r="F122" s="32" t="s">
        <v>51</v>
      </c>
      <c r="G122" s="32" t="s">
        <v>51</v>
      </c>
      <c r="H122" s="32" t="s">
        <v>51</v>
      </c>
      <c r="I122" s="16">
        <f t="shared" si="46"/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34" t="s">
        <v>51</v>
      </c>
    </row>
    <row r="123" spans="1:24" s="6" customFormat="1" ht="21" x14ac:dyDescent="0.2">
      <c r="A123" s="1" t="s">
        <v>231</v>
      </c>
      <c r="B123" s="22" t="s">
        <v>232</v>
      </c>
      <c r="C123" s="15" t="s">
        <v>106</v>
      </c>
      <c r="D123" s="32" t="s">
        <v>51</v>
      </c>
      <c r="E123" s="32" t="s">
        <v>51</v>
      </c>
      <c r="F123" s="32" t="s">
        <v>51</v>
      </c>
      <c r="G123" s="32" t="s">
        <v>51</v>
      </c>
      <c r="H123" s="32" t="s">
        <v>51</v>
      </c>
      <c r="I123" s="16">
        <f t="shared" si="46"/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34" t="s">
        <v>51</v>
      </c>
    </row>
    <row r="124" spans="1:24" s="6" customFormat="1" ht="31.5" x14ac:dyDescent="0.2">
      <c r="A124" s="1" t="s">
        <v>233</v>
      </c>
      <c r="B124" s="22" t="s">
        <v>110</v>
      </c>
      <c r="C124" s="15" t="s">
        <v>106</v>
      </c>
      <c r="D124" s="32" t="s">
        <v>51</v>
      </c>
      <c r="E124" s="32" t="s">
        <v>51</v>
      </c>
      <c r="F124" s="32" t="s">
        <v>51</v>
      </c>
      <c r="G124" s="32" t="s">
        <v>51</v>
      </c>
      <c r="H124" s="32" t="s">
        <v>51</v>
      </c>
      <c r="I124" s="16">
        <f t="shared" si="46"/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34" t="s">
        <v>51</v>
      </c>
    </row>
    <row r="125" spans="1:24" s="6" customFormat="1" ht="31.5" x14ac:dyDescent="0.2">
      <c r="A125" s="1" t="s">
        <v>234</v>
      </c>
      <c r="B125" s="22" t="s">
        <v>235</v>
      </c>
      <c r="C125" s="15" t="s">
        <v>106</v>
      </c>
      <c r="D125" s="32" t="s">
        <v>51</v>
      </c>
      <c r="E125" s="32" t="s">
        <v>51</v>
      </c>
      <c r="F125" s="32" t="s">
        <v>51</v>
      </c>
      <c r="G125" s="32" t="s">
        <v>51</v>
      </c>
      <c r="H125" s="32" t="s">
        <v>51</v>
      </c>
      <c r="I125" s="16">
        <f t="shared" si="46"/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34" t="s">
        <v>51</v>
      </c>
    </row>
    <row r="126" spans="1:24" s="6" customFormat="1" ht="31.5" x14ac:dyDescent="0.2">
      <c r="A126" s="1" t="s">
        <v>236</v>
      </c>
      <c r="B126" s="22" t="s">
        <v>237</v>
      </c>
      <c r="C126" s="15" t="s">
        <v>106</v>
      </c>
      <c r="D126" s="32" t="s">
        <v>51</v>
      </c>
      <c r="E126" s="32" t="s">
        <v>51</v>
      </c>
      <c r="F126" s="32" t="s">
        <v>51</v>
      </c>
      <c r="G126" s="32" t="s">
        <v>51</v>
      </c>
      <c r="H126" s="32" t="s">
        <v>51</v>
      </c>
      <c r="I126" s="16">
        <f t="shared" si="46"/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34" t="s">
        <v>51</v>
      </c>
    </row>
    <row r="127" spans="1:24" s="19" customFormat="1" ht="21" x14ac:dyDescent="0.15">
      <c r="A127" s="1" t="s">
        <v>49</v>
      </c>
      <c r="B127" s="22" t="s">
        <v>50</v>
      </c>
      <c r="C127" s="15" t="s">
        <v>106</v>
      </c>
      <c r="D127" s="32">
        <f t="shared" si="33"/>
        <v>2.008</v>
      </c>
      <c r="E127" s="15" t="s">
        <v>51</v>
      </c>
      <c r="F127" s="15" t="s">
        <v>51</v>
      </c>
      <c r="G127" s="32">
        <f>SUM(G128:G130)</f>
        <v>2.008</v>
      </c>
      <c r="H127" s="15" t="s">
        <v>51</v>
      </c>
      <c r="I127" s="16">
        <f t="shared" ref="I127:I133" si="47">SUM(J127:M127)</f>
        <v>0.20759699999999998</v>
      </c>
      <c r="J127" s="16">
        <f>SUM(J128:J130)</f>
        <v>0</v>
      </c>
      <c r="K127" s="16">
        <f>SUM(K128:K130)</f>
        <v>0</v>
      </c>
      <c r="L127" s="16">
        <f>SUM(L128:L130)</f>
        <v>0.20759699999999998</v>
      </c>
      <c r="M127" s="16">
        <f>SUM(M128:M130)</f>
        <v>0</v>
      </c>
      <c r="N127" s="17">
        <f>I127-D127</f>
        <v>-1.800403</v>
      </c>
      <c r="O127" s="17">
        <f>N127/D127*100</f>
        <v>-89.661503984063742</v>
      </c>
      <c r="P127" s="15" t="s">
        <v>51</v>
      </c>
      <c r="Q127" s="15" t="s">
        <v>51</v>
      </c>
      <c r="R127" s="15" t="s">
        <v>51</v>
      </c>
      <c r="S127" s="15" t="s">
        <v>51</v>
      </c>
      <c r="T127" s="17">
        <f>L127-G127</f>
        <v>-1.800403</v>
      </c>
      <c r="U127" s="17">
        <f>T127/G127*100</f>
        <v>-89.661503984063742</v>
      </c>
      <c r="V127" s="15" t="s">
        <v>51</v>
      </c>
      <c r="W127" s="15" t="s">
        <v>51</v>
      </c>
      <c r="X127" s="93" t="s">
        <v>51</v>
      </c>
    </row>
    <row r="128" spans="1:24" s="6" customFormat="1" ht="78.75" x14ac:dyDescent="0.2">
      <c r="A128" s="2" t="s">
        <v>49</v>
      </c>
      <c r="B128" s="28" t="s">
        <v>238</v>
      </c>
      <c r="C128" s="24" t="s">
        <v>239</v>
      </c>
      <c r="D128" s="25">
        <f t="shared" si="33"/>
        <v>0.28399999999999997</v>
      </c>
      <c r="E128" s="24" t="s">
        <v>51</v>
      </c>
      <c r="F128" s="24" t="s">
        <v>51</v>
      </c>
      <c r="G128" s="25">
        <v>0.28399999999999997</v>
      </c>
      <c r="H128" s="24" t="s">
        <v>51</v>
      </c>
      <c r="I128" s="26">
        <f t="shared" si="47"/>
        <v>0.13708799999999999</v>
      </c>
      <c r="J128" s="26">
        <v>0</v>
      </c>
      <c r="K128" s="26">
        <v>0</v>
      </c>
      <c r="L128" s="26">
        <v>0.13708799999999999</v>
      </c>
      <c r="M128" s="26">
        <v>0</v>
      </c>
      <c r="N128" s="27">
        <f>I128-D128</f>
        <v>-0.14691199999999999</v>
      </c>
      <c r="O128" s="27">
        <f>N128/D128*100</f>
        <v>-51.729577464788733</v>
      </c>
      <c r="P128" s="36">
        <v>0</v>
      </c>
      <c r="Q128" s="36">
        <v>0</v>
      </c>
      <c r="R128" s="36">
        <v>0</v>
      </c>
      <c r="S128" s="36">
        <v>0</v>
      </c>
      <c r="T128" s="27">
        <f>L128-G128</f>
        <v>-0.14691199999999999</v>
      </c>
      <c r="U128" s="27">
        <f>T128/G128*100</f>
        <v>-51.729577464788733</v>
      </c>
      <c r="V128" s="36">
        <v>0</v>
      </c>
      <c r="W128" s="36">
        <v>0</v>
      </c>
      <c r="X128" s="34" t="s">
        <v>327</v>
      </c>
    </row>
    <row r="129" spans="1:24" s="6" customFormat="1" ht="78.75" x14ac:dyDescent="0.2">
      <c r="A129" s="2" t="s">
        <v>49</v>
      </c>
      <c r="B129" s="28" t="s">
        <v>240</v>
      </c>
      <c r="C129" s="24" t="s">
        <v>241</v>
      </c>
      <c r="D129" s="25">
        <f t="shared" si="33"/>
        <v>0.28399999999999997</v>
      </c>
      <c r="E129" s="24" t="s">
        <v>51</v>
      </c>
      <c r="F129" s="24" t="s">
        <v>51</v>
      </c>
      <c r="G129" s="25">
        <v>0.28399999999999997</v>
      </c>
      <c r="H129" s="24" t="s">
        <v>51</v>
      </c>
      <c r="I129" s="26">
        <f t="shared" si="47"/>
        <v>7.0509000000000002E-2</v>
      </c>
      <c r="J129" s="26">
        <v>0</v>
      </c>
      <c r="K129" s="26">
        <v>0</v>
      </c>
      <c r="L129" s="26">
        <v>7.0509000000000002E-2</v>
      </c>
      <c r="M129" s="26">
        <v>0</v>
      </c>
      <c r="N129" s="27">
        <f>I129-D129</f>
        <v>-0.21349099999999999</v>
      </c>
      <c r="O129" s="27">
        <f>N129/D129*100</f>
        <v>-75.172887323943655</v>
      </c>
      <c r="P129" s="36">
        <v>0</v>
      </c>
      <c r="Q129" s="36">
        <v>0</v>
      </c>
      <c r="R129" s="36">
        <v>0</v>
      </c>
      <c r="S129" s="36">
        <v>0</v>
      </c>
      <c r="T129" s="27">
        <f>L129-G129</f>
        <v>-0.21349099999999999</v>
      </c>
      <c r="U129" s="27">
        <f>T129/G129*100</f>
        <v>-75.172887323943655</v>
      </c>
      <c r="V129" s="36">
        <v>0</v>
      </c>
      <c r="W129" s="36">
        <v>0</v>
      </c>
      <c r="X129" s="34" t="s">
        <v>327</v>
      </c>
    </row>
    <row r="130" spans="1:24" s="6" customFormat="1" ht="22.5" x14ac:dyDescent="0.2">
      <c r="A130" s="2" t="s">
        <v>49</v>
      </c>
      <c r="B130" s="28" t="s">
        <v>242</v>
      </c>
      <c r="C130" s="24" t="s">
        <v>243</v>
      </c>
      <c r="D130" s="25">
        <f t="shared" si="33"/>
        <v>1.44</v>
      </c>
      <c r="E130" s="24" t="s">
        <v>51</v>
      </c>
      <c r="F130" s="24" t="s">
        <v>51</v>
      </c>
      <c r="G130" s="25">
        <v>1.44</v>
      </c>
      <c r="H130" s="24" t="s">
        <v>51</v>
      </c>
      <c r="I130" s="26">
        <f t="shared" si="47"/>
        <v>0</v>
      </c>
      <c r="J130" s="26">
        <v>0</v>
      </c>
      <c r="K130" s="26">
        <v>0</v>
      </c>
      <c r="L130" s="26">
        <v>0</v>
      </c>
      <c r="M130" s="26">
        <v>0</v>
      </c>
      <c r="N130" s="27">
        <f>I130-D130</f>
        <v>-1.44</v>
      </c>
      <c r="O130" s="27">
        <f>N130/D130*100</f>
        <v>-100</v>
      </c>
      <c r="P130" s="36">
        <v>0</v>
      </c>
      <c r="Q130" s="36">
        <v>0</v>
      </c>
      <c r="R130" s="36">
        <v>0</v>
      </c>
      <c r="S130" s="36">
        <v>0</v>
      </c>
      <c r="T130" s="27">
        <f>L130-G130</f>
        <v>-1.44</v>
      </c>
      <c r="U130" s="27">
        <f>T130/G130*100</f>
        <v>-100</v>
      </c>
      <c r="V130" s="36">
        <v>0</v>
      </c>
      <c r="W130" s="36">
        <v>0</v>
      </c>
      <c r="X130" s="94" t="s">
        <v>322</v>
      </c>
    </row>
    <row r="131" spans="1:24" s="6" customFormat="1" ht="26.25" customHeight="1" x14ac:dyDescent="0.2">
      <c r="A131" s="3" t="s">
        <v>244</v>
      </c>
      <c r="B131" s="55" t="s">
        <v>245</v>
      </c>
      <c r="C131" s="15" t="s">
        <v>106</v>
      </c>
      <c r="D131" s="32" t="s">
        <v>51</v>
      </c>
      <c r="E131" s="32" t="s">
        <v>51</v>
      </c>
      <c r="F131" s="32" t="s">
        <v>51</v>
      </c>
      <c r="G131" s="32" t="s">
        <v>51</v>
      </c>
      <c r="H131" s="32" t="s">
        <v>51</v>
      </c>
      <c r="I131" s="16">
        <f t="shared" si="47"/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90" t="s">
        <v>51</v>
      </c>
    </row>
    <row r="132" spans="1:24" s="19" customFormat="1" ht="12" x14ac:dyDescent="0.15">
      <c r="A132" s="3" t="s">
        <v>47</v>
      </c>
      <c r="B132" s="56" t="s">
        <v>48</v>
      </c>
      <c r="C132" s="15" t="s">
        <v>106</v>
      </c>
      <c r="D132" s="29">
        <f t="shared" si="33"/>
        <v>106.12200000000001</v>
      </c>
      <c r="E132" s="15" t="s">
        <v>51</v>
      </c>
      <c r="F132" s="15" t="s">
        <v>51</v>
      </c>
      <c r="G132" s="29">
        <f>SUM(G133:G164)</f>
        <v>76.172000000000011</v>
      </c>
      <c r="H132" s="29">
        <f>SUM(H133:H164)</f>
        <v>29.95</v>
      </c>
      <c r="I132" s="16">
        <f t="shared" si="47"/>
        <v>67.322086599999992</v>
      </c>
      <c r="J132" s="63" t="s">
        <v>51</v>
      </c>
      <c r="K132" s="63" t="s">
        <v>51</v>
      </c>
      <c r="L132" s="16">
        <f>SUM(L133:L164)</f>
        <v>37.372086599999996</v>
      </c>
      <c r="M132" s="16">
        <f>SUM(M133:M164)</f>
        <v>29.95</v>
      </c>
      <c r="N132" s="17">
        <f>I132-D132</f>
        <v>-38.799913400000023</v>
      </c>
      <c r="O132" s="17">
        <f>N132/D132*100</f>
        <v>-36.561611541433457</v>
      </c>
      <c r="P132" s="15" t="s">
        <v>51</v>
      </c>
      <c r="Q132" s="15" t="s">
        <v>51</v>
      </c>
      <c r="R132" s="15" t="s">
        <v>51</v>
      </c>
      <c r="S132" s="15" t="s">
        <v>51</v>
      </c>
      <c r="T132" s="17">
        <f>L132-G132</f>
        <v>-38.799913400000015</v>
      </c>
      <c r="U132" s="17">
        <f>T132/G132*100</f>
        <v>-50.937238617864843</v>
      </c>
      <c r="V132" s="63">
        <f>M132-H132</f>
        <v>0</v>
      </c>
      <c r="W132" s="63">
        <f>V132/H132*100</f>
        <v>0</v>
      </c>
      <c r="X132" s="93" t="s">
        <v>51</v>
      </c>
    </row>
    <row r="133" spans="1:24" s="19" customFormat="1" ht="22.5" x14ac:dyDescent="0.15">
      <c r="A133" s="57" t="s">
        <v>47</v>
      </c>
      <c r="B133" s="58" t="s">
        <v>247</v>
      </c>
      <c r="C133" s="24" t="s">
        <v>248</v>
      </c>
      <c r="D133" s="61">
        <f>SUM(E133:H133)</f>
        <v>0.77200000000000002</v>
      </c>
      <c r="E133" s="24" t="s">
        <v>51</v>
      </c>
      <c r="F133" s="24" t="s">
        <v>51</v>
      </c>
      <c r="G133" s="61">
        <v>0.77200000000000002</v>
      </c>
      <c r="H133" s="24" t="s">
        <v>51</v>
      </c>
      <c r="I133" s="26">
        <f t="shared" si="47"/>
        <v>0.73791240000000002</v>
      </c>
      <c r="J133" s="26">
        <v>0</v>
      </c>
      <c r="K133" s="26">
        <v>0</v>
      </c>
      <c r="L133" s="26">
        <v>0.73791240000000002</v>
      </c>
      <c r="M133" s="26">
        <v>0</v>
      </c>
      <c r="N133" s="27">
        <f>I133-D133</f>
        <v>-3.4087599999999996E-2</v>
      </c>
      <c r="O133" s="27">
        <f>N133/D133*100</f>
        <v>-4.4154922279792741</v>
      </c>
      <c r="P133" s="36">
        <v>0</v>
      </c>
      <c r="Q133" s="36">
        <v>0</v>
      </c>
      <c r="R133" s="36">
        <v>0</v>
      </c>
      <c r="S133" s="36">
        <v>0</v>
      </c>
      <c r="T133" s="27">
        <f>L133-G133</f>
        <v>-3.4087599999999996E-2</v>
      </c>
      <c r="U133" s="27">
        <f>T133/G133*100</f>
        <v>-4.4154922279792741</v>
      </c>
      <c r="V133" s="36">
        <v>0</v>
      </c>
      <c r="W133" s="36">
        <v>0</v>
      </c>
      <c r="X133" s="97" t="s">
        <v>325</v>
      </c>
    </row>
    <row r="134" spans="1:24" s="19" customFormat="1" ht="22.5" x14ac:dyDescent="0.15">
      <c r="A134" s="57" t="s">
        <v>47</v>
      </c>
      <c r="B134" s="58" t="s">
        <v>249</v>
      </c>
      <c r="C134" s="24" t="s">
        <v>250</v>
      </c>
      <c r="D134" s="61">
        <f t="shared" ref="D134:D164" si="48">SUM(E134:H134)</f>
        <v>0.77800000000000002</v>
      </c>
      <c r="E134" s="24" t="s">
        <v>51</v>
      </c>
      <c r="F134" s="24" t="s">
        <v>51</v>
      </c>
      <c r="G134" s="61">
        <v>0.77800000000000002</v>
      </c>
      <c r="H134" s="24" t="s">
        <v>51</v>
      </c>
      <c r="I134" s="26">
        <f t="shared" ref="I134:I160" si="49">SUM(J134:M134)</f>
        <v>0.73791240000000002</v>
      </c>
      <c r="J134" s="26">
        <v>0</v>
      </c>
      <c r="K134" s="26">
        <v>0</v>
      </c>
      <c r="L134" s="26">
        <v>0.73791240000000002</v>
      </c>
      <c r="M134" s="26">
        <v>0</v>
      </c>
      <c r="N134" s="27">
        <f t="shared" ref="N134:N162" si="50">I134-D134</f>
        <v>-4.0087600000000001E-2</v>
      </c>
      <c r="O134" s="27">
        <f t="shared" ref="O134:O162" si="51">N134/D134*100</f>
        <v>-5.1526478149100257</v>
      </c>
      <c r="P134" s="36">
        <v>0</v>
      </c>
      <c r="Q134" s="36">
        <v>0</v>
      </c>
      <c r="R134" s="36">
        <v>0</v>
      </c>
      <c r="S134" s="36">
        <v>0</v>
      </c>
      <c r="T134" s="27">
        <f t="shared" ref="T134:T162" si="52">L134-G134</f>
        <v>-4.0087600000000001E-2</v>
      </c>
      <c r="U134" s="27">
        <f t="shared" ref="U134:U162" si="53">T134/G134*100</f>
        <v>-5.1526478149100257</v>
      </c>
      <c r="V134" s="36">
        <v>0</v>
      </c>
      <c r="W134" s="36">
        <v>0</v>
      </c>
      <c r="X134" s="97" t="s">
        <v>325</v>
      </c>
    </row>
    <row r="135" spans="1:24" s="19" customFormat="1" ht="22.5" x14ac:dyDescent="0.15">
      <c r="A135" s="57" t="s">
        <v>47</v>
      </c>
      <c r="B135" s="58" t="s">
        <v>251</v>
      </c>
      <c r="C135" s="24" t="s">
        <v>252</v>
      </c>
      <c r="D135" s="61">
        <f t="shared" si="48"/>
        <v>0.77</v>
      </c>
      <c r="E135" s="24" t="s">
        <v>51</v>
      </c>
      <c r="F135" s="24" t="s">
        <v>51</v>
      </c>
      <c r="G135" s="61">
        <v>0.77</v>
      </c>
      <c r="H135" s="24" t="s">
        <v>51</v>
      </c>
      <c r="I135" s="26">
        <f t="shared" si="49"/>
        <v>0.73795200000000005</v>
      </c>
      <c r="J135" s="26">
        <v>0</v>
      </c>
      <c r="K135" s="26">
        <v>0</v>
      </c>
      <c r="L135" s="26">
        <v>0.73795200000000005</v>
      </c>
      <c r="M135" s="26">
        <v>0</v>
      </c>
      <c r="N135" s="27">
        <f t="shared" si="50"/>
        <v>-3.2047999999999965E-2</v>
      </c>
      <c r="O135" s="27">
        <f t="shared" si="51"/>
        <v>-4.162077922077918</v>
      </c>
      <c r="P135" s="36">
        <v>0</v>
      </c>
      <c r="Q135" s="36">
        <v>0</v>
      </c>
      <c r="R135" s="36">
        <v>0</v>
      </c>
      <c r="S135" s="36">
        <v>0</v>
      </c>
      <c r="T135" s="27">
        <f t="shared" si="52"/>
        <v>-3.2047999999999965E-2</v>
      </c>
      <c r="U135" s="27">
        <f t="shared" si="53"/>
        <v>-4.162077922077918</v>
      </c>
      <c r="V135" s="36">
        <v>0</v>
      </c>
      <c r="W135" s="36">
        <v>0</v>
      </c>
      <c r="X135" s="97" t="s">
        <v>325</v>
      </c>
    </row>
    <row r="136" spans="1:24" s="19" customFormat="1" ht="22.5" x14ac:dyDescent="0.15">
      <c r="A136" s="57" t="s">
        <v>47</v>
      </c>
      <c r="B136" s="58" t="s">
        <v>253</v>
      </c>
      <c r="C136" s="24" t="s">
        <v>254</v>
      </c>
      <c r="D136" s="61">
        <f t="shared" si="48"/>
        <v>0.77400000000000002</v>
      </c>
      <c r="E136" s="24" t="s">
        <v>51</v>
      </c>
      <c r="F136" s="24" t="s">
        <v>51</v>
      </c>
      <c r="G136" s="61">
        <v>0.77400000000000002</v>
      </c>
      <c r="H136" s="24" t="s">
        <v>51</v>
      </c>
      <c r="I136" s="26">
        <f t="shared" si="49"/>
        <v>0.73791240000000002</v>
      </c>
      <c r="J136" s="26">
        <v>0</v>
      </c>
      <c r="K136" s="26">
        <v>0</v>
      </c>
      <c r="L136" s="26">
        <v>0.73791240000000002</v>
      </c>
      <c r="M136" s="26">
        <v>0</v>
      </c>
      <c r="N136" s="27">
        <f t="shared" si="50"/>
        <v>-3.6087599999999997E-2</v>
      </c>
      <c r="O136" s="27">
        <f t="shared" si="51"/>
        <v>-4.6624806201550388</v>
      </c>
      <c r="P136" s="36">
        <v>0</v>
      </c>
      <c r="Q136" s="36">
        <v>0</v>
      </c>
      <c r="R136" s="36">
        <v>0</v>
      </c>
      <c r="S136" s="36">
        <v>0</v>
      </c>
      <c r="T136" s="27">
        <f t="shared" si="52"/>
        <v>-3.6087599999999997E-2</v>
      </c>
      <c r="U136" s="27">
        <f t="shared" si="53"/>
        <v>-4.6624806201550388</v>
      </c>
      <c r="V136" s="36">
        <v>0</v>
      </c>
      <c r="W136" s="36">
        <v>0</v>
      </c>
      <c r="X136" s="97" t="s">
        <v>325</v>
      </c>
    </row>
    <row r="137" spans="1:24" s="19" customFormat="1" ht="22.5" x14ac:dyDescent="0.15">
      <c r="A137" s="57" t="s">
        <v>47</v>
      </c>
      <c r="B137" s="58" t="s">
        <v>255</v>
      </c>
      <c r="C137" s="24" t="s">
        <v>256</v>
      </c>
      <c r="D137" s="61">
        <f t="shared" si="48"/>
        <v>0.77400000000000002</v>
      </c>
      <c r="E137" s="24" t="s">
        <v>51</v>
      </c>
      <c r="F137" s="24" t="s">
        <v>51</v>
      </c>
      <c r="G137" s="61">
        <v>0.77400000000000002</v>
      </c>
      <c r="H137" s="24" t="s">
        <v>51</v>
      </c>
      <c r="I137" s="26">
        <f t="shared" si="49"/>
        <v>0.58772000000000002</v>
      </c>
      <c r="J137" s="26">
        <v>0</v>
      </c>
      <c r="K137" s="26">
        <v>0</v>
      </c>
      <c r="L137" s="26">
        <v>0.58772000000000002</v>
      </c>
      <c r="M137" s="26">
        <v>0</v>
      </c>
      <c r="N137" s="27">
        <f t="shared" si="50"/>
        <v>-0.18628</v>
      </c>
      <c r="O137" s="27">
        <f t="shared" si="51"/>
        <v>-24.067183462532299</v>
      </c>
      <c r="P137" s="36">
        <v>0</v>
      </c>
      <c r="Q137" s="36">
        <v>0</v>
      </c>
      <c r="R137" s="36">
        <v>0</v>
      </c>
      <c r="S137" s="36">
        <v>0</v>
      </c>
      <c r="T137" s="27">
        <f t="shared" si="52"/>
        <v>-0.18628</v>
      </c>
      <c r="U137" s="27">
        <f t="shared" si="53"/>
        <v>-24.067183462532299</v>
      </c>
      <c r="V137" s="36">
        <v>0</v>
      </c>
      <c r="W137" s="36">
        <v>0</v>
      </c>
      <c r="X137" s="97" t="s">
        <v>325</v>
      </c>
    </row>
    <row r="138" spans="1:24" s="19" customFormat="1" ht="22.5" x14ac:dyDescent="0.15">
      <c r="A138" s="57" t="s">
        <v>47</v>
      </c>
      <c r="B138" s="58" t="s">
        <v>257</v>
      </c>
      <c r="C138" s="24" t="s">
        <v>258</v>
      </c>
      <c r="D138" s="61">
        <f t="shared" si="48"/>
        <v>0.77400000000000002</v>
      </c>
      <c r="E138" s="24" t="s">
        <v>51</v>
      </c>
      <c r="F138" s="24" t="s">
        <v>51</v>
      </c>
      <c r="G138" s="61">
        <v>0.77400000000000002</v>
      </c>
      <c r="H138" s="24" t="s">
        <v>51</v>
      </c>
      <c r="I138" s="26">
        <f t="shared" si="49"/>
        <v>0.63948899999999997</v>
      </c>
      <c r="J138" s="26">
        <v>0</v>
      </c>
      <c r="K138" s="26">
        <v>0</v>
      </c>
      <c r="L138" s="26">
        <v>0.63948899999999997</v>
      </c>
      <c r="M138" s="26">
        <v>0</v>
      </c>
      <c r="N138" s="27">
        <f t="shared" si="50"/>
        <v>-0.13451100000000005</v>
      </c>
      <c r="O138" s="27">
        <f t="shared" si="51"/>
        <v>-17.378682170542643</v>
      </c>
      <c r="P138" s="36">
        <v>0</v>
      </c>
      <c r="Q138" s="36">
        <v>0</v>
      </c>
      <c r="R138" s="36">
        <v>0</v>
      </c>
      <c r="S138" s="36">
        <v>0</v>
      </c>
      <c r="T138" s="27">
        <f t="shared" si="52"/>
        <v>-0.13451100000000005</v>
      </c>
      <c r="U138" s="27">
        <f t="shared" si="53"/>
        <v>-17.378682170542643</v>
      </c>
      <c r="V138" s="36">
        <v>0</v>
      </c>
      <c r="W138" s="36">
        <v>0</v>
      </c>
      <c r="X138" s="97" t="s">
        <v>325</v>
      </c>
    </row>
    <row r="139" spans="1:24" s="19" customFormat="1" ht="22.5" x14ac:dyDescent="0.15">
      <c r="A139" s="57" t="s">
        <v>47</v>
      </c>
      <c r="B139" s="58" t="s">
        <v>259</v>
      </c>
      <c r="C139" s="24" t="s">
        <v>260</v>
      </c>
      <c r="D139" s="61">
        <f t="shared" si="48"/>
        <v>0.77400000000000002</v>
      </c>
      <c r="E139" s="24" t="s">
        <v>51</v>
      </c>
      <c r="F139" s="24" t="s">
        <v>51</v>
      </c>
      <c r="G139" s="61">
        <v>0.77400000000000002</v>
      </c>
      <c r="H139" s="24" t="s">
        <v>51</v>
      </c>
      <c r="I139" s="26">
        <f t="shared" si="49"/>
        <v>0.73791240000000002</v>
      </c>
      <c r="J139" s="26">
        <v>0</v>
      </c>
      <c r="K139" s="26">
        <v>0</v>
      </c>
      <c r="L139" s="26">
        <v>0.73791240000000002</v>
      </c>
      <c r="M139" s="26">
        <v>0</v>
      </c>
      <c r="N139" s="27">
        <f t="shared" si="50"/>
        <v>-3.6087599999999997E-2</v>
      </c>
      <c r="O139" s="27">
        <f t="shared" si="51"/>
        <v>-4.6624806201550388</v>
      </c>
      <c r="P139" s="36">
        <v>0</v>
      </c>
      <c r="Q139" s="36">
        <v>0</v>
      </c>
      <c r="R139" s="36">
        <v>0</v>
      </c>
      <c r="S139" s="36">
        <v>0</v>
      </c>
      <c r="T139" s="27">
        <f t="shared" si="52"/>
        <v>-3.6087599999999997E-2</v>
      </c>
      <c r="U139" s="27">
        <f t="shared" si="53"/>
        <v>-4.6624806201550388</v>
      </c>
      <c r="V139" s="36">
        <v>0</v>
      </c>
      <c r="W139" s="36">
        <v>0</v>
      </c>
      <c r="X139" s="97" t="s">
        <v>325</v>
      </c>
    </row>
    <row r="140" spans="1:24" s="19" customFormat="1" ht="22.5" x14ac:dyDescent="0.15">
      <c r="A140" s="57" t="s">
        <v>47</v>
      </c>
      <c r="B140" s="58" t="s">
        <v>261</v>
      </c>
      <c r="C140" s="24" t="s">
        <v>262</v>
      </c>
      <c r="D140" s="61">
        <f t="shared" si="48"/>
        <v>0.77800000000000002</v>
      </c>
      <c r="E140" s="24" t="s">
        <v>51</v>
      </c>
      <c r="F140" s="24" t="s">
        <v>51</v>
      </c>
      <c r="G140" s="61">
        <v>0.77800000000000002</v>
      </c>
      <c r="H140" s="24" t="s">
        <v>51</v>
      </c>
      <c r="I140" s="26">
        <f t="shared" si="49"/>
        <v>0.73791200000000001</v>
      </c>
      <c r="J140" s="26">
        <v>0</v>
      </c>
      <c r="K140" s="26">
        <v>0</v>
      </c>
      <c r="L140" s="26">
        <v>0.73791200000000001</v>
      </c>
      <c r="M140" s="26">
        <v>0</v>
      </c>
      <c r="N140" s="27">
        <f t="shared" si="50"/>
        <v>-4.0088000000000013E-2</v>
      </c>
      <c r="O140" s="27">
        <f t="shared" si="51"/>
        <v>-5.152699228791775</v>
      </c>
      <c r="P140" s="36">
        <v>0</v>
      </c>
      <c r="Q140" s="36">
        <v>0</v>
      </c>
      <c r="R140" s="36">
        <v>0</v>
      </c>
      <c r="S140" s="36">
        <v>0</v>
      </c>
      <c r="T140" s="27">
        <f t="shared" si="52"/>
        <v>-4.0088000000000013E-2</v>
      </c>
      <c r="U140" s="27">
        <f t="shared" si="53"/>
        <v>-5.152699228791775</v>
      </c>
      <c r="V140" s="36">
        <v>0</v>
      </c>
      <c r="W140" s="36">
        <v>0</v>
      </c>
      <c r="X140" s="97" t="s">
        <v>325</v>
      </c>
    </row>
    <row r="141" spans="1:24" s="19" customFormat="1" ht="22.5" x14ac:dyDescent="0.15">
      <c r="A141" s="57" t="s">
        <v>47</v>
      </c>
      <c r="B141" s="58" t="s">
        <v>263</v>
      </c>
      <c r="C141" s="24" t="s">
        <v>264</v>
      </c>
      <c r="D141" s="61">
        <f t="shared" si="48"/>
        <v>0.77400000000000002</v>
      </c>
      <c r="E141" s="24" t="s">
        <v>51</v>
      </c>
      <c r="F141" s="24" t="s">
        <v>51</v>
      </c>
      <c r="G141" s="61">
        <v>0.77400000000000002</v>
      </c>
      <c r="H141" s="24" t="s">
        <v>51</v>
      </c>
      <c r="I141" s="26">
        <f t="shared" si="49"/>
        <v>0.63948899999999997</v>
      </c>
      <c r="J141" s="26">
        <v>0</v>
      </c>
      <c r="K141" s="26">
        <v>0</v>
      </c>
      <c r="L141" s="26">
        <v>0.63948899999999997</v>
      </c>
      <c r="M141" s="26">
        <v>0</v>
      </c>
      <c r="N141" s="27">
        <f t="shared" si="50"/>
        <v>-0.13451100000000005</v>
      </c>
      <c r="O141" s="27">
        <f t="shared" si="51"/>
        <v>-17.378682170542643</v>
      </c>
      <c r="P141" s="36">
        <v>0</v>
      </c>
      <c r="Q141" s="36">
        <v>0</v>
      </c>
      <c r="R141" s="36">
        <v>0</v>
      </c>
      <c r="S141" s="36">
        <v>0</v>
      </c>
      <c r="T141" s="27">
        <f t="shared" si="52"/>
        <v>-0.13451100000000005</v>
      </c>
      <c r="U141" s="27">
        <f t="shared" si="53"/>
        <v>-17.378682170542643</v>
      </c>
      <c r="V141" s="36">
        <v>0</v>
      </c>
      <c r="W141" s="36">
        <v>0</v>
      </c>
      <c r="X141" s="97" t="s">
        <v>325</v>
      </c>
    </row>
    <row r="142" spans="1:24" s="19" customFormat="1" ht="22.5" x14ac:dyDescent="0.15">
      <c r="A142" s="57" t="s">
        <v>47</v>
      </c>
      <c r="B142" s="58" t="s">
        <v>265</v>
      </c>
      <c r="C142" s="24" t="s">
        <v>266</v>
      </c>
      <c r="D142" s="61">
        <f t="shared" si="48"/>
        <v>0.77400000000000002</v>
      </c>
      <c r="E142" s="24" t="s">
        <v>51</v>
      </c>
      <c r="F142" s="24" t="s">
        <v>51</v>
      </c>
      <c r="G142" s="61">
        <v>0.77400000000000002</v>
      </c>
      <c r="H142" s="24" t="s">
        <v>51</v>
      </c>
      <c r="I142" s="26">
        <f t="shared" si="49"/>
        <v>0.63948899999999997</v>
      </c>
      <c r="J142" s="26">
        <v>0</v>
      </c>
      <c r="K142" s="26">
        <v>0</v>
      </c>
      <c r="L142" s="26">
        <v>0.63948899999999997</v>
      </c>
      <c r="M142" s="26">
        <v>0</v>
      </c>
      <c r="N142" s="27">
        <f t="shared" si="50"/>
        <v>-0.13451100000000005</v>
      </c>
      <c r="O142" s="27">
        <f t="shared" si="51"/>
        <v>-17.378682170542643</v>
      </c>
      <c r="P142" s="36">
        <v>0</v>
      </c>
      <c r="Q142" s="36">
        <v>0</v>
      </c>
      <c r="R142" s="36">
        <v>0</v>
      </c>
      <c r="S142" s="36">
        <v>0</v>
      </c>
      <c r="T142" s="27">
        <f t="shared" si="52"/>
        <v>-0.13451100000000005</v>
      </c>
      <c r="U142" s="27">
        <f t="shared" si="53"/>
        <v>-17.378682170542643</v>
      </c>
      <c r="V142" s="36">
        <v>0</v>
      </c>
      <c r="W142" s="36">
        <v>0</v>
      </c>
      <c r="X142" s="97" t="s">
        <v>325</v>
      </c>
    </row>
    <row r="143" spans="1:24" s="19" customFormat="1" ht="22.5" x14ac:dyDescent="0.15">
      <c r="A143" s="57" t="s">
        <v>47</v>
      </c>
      <c r="B143" s="58" t="s">
        <v>267</v>
      </c>
      <c r="C143" s="24" t="s">
        <v>268</v>
      </c>
      <c r="D143" s="61">
        <f t="shared" si="48"/>
        <v>0.77400000000000002</v>
      </c>
      <c r="E143" s="24" t="s">
        <v>51</v>
      </c>
      <c r="F143" s="24" t="s">
        <v>51</v>
      </c>
      <c r="G143" s="61">
        <v>0.77400000000000002</v>
      </c>
      <c r="H143" s="24" t="s">
        <v>51</v>
      </c>
      <c r="I143" s="26">
        <f t="shared" si="49"/>
        <v>0.70510399999999995</v>
      </c>
      <c r="J143" s="26">
        <v>0</v>
      </c>
      <c r="K143" s="26">
        <v>0</v>
      </c>
      <c r="L143" s="26">
        <v>0.70510399999999995</v>
      </c>
      <c r="M143" s="26">
        <v>0</v>
      </c>
      <c r="N143" s="27">
        <f t="shared" si="50"/>
        <v>-6.8896000000000068E-2</v>
      </c>
      <c r="O143" s="27">
        <f t="shared" si="51"/>
        <v>-8.9012919896640916</v>
      </c>
      <c r="P143" s="36">
        <v>0</v>
      </c>
      <c r="Q143" s="36">
        <v>0</v>
      </c>
      <c r="R143" s="36">
        <v>0</v>
      </c>
      <c r="S143" s="36">
        <v>0</v>
      </c>
      <c r="T143" s="27">
        <f t="shared" si="52"/>
        <v>-6.8896000000000068E-2</v>
      </c>
      <c r="U143" s="27">
        <f t="shared" si="53"/>
        <v>-8.9012919896640916</v>
      </c>
      <c r="V143" s="36">
        <v>0</v>
      </c>
      <c r="W143" s="36">
        <v>0</v>
      </c>
      <c r="X143" s="97" t="s">
        <v>325</v>
      </c>
    </row>
    <row r="144" spans="1:24" s="19" customFormat="1" ht="22.5" x14ac:dyDescent="0.15">
      <c r="A144" s="57" t="s">
        <v>47</v>
      </c>
      <c r="B144" s="58" t="s">
        <v>269</v>
      </c>
      <c r="C144" s="24" t="s">
        <v>270</v>
      </c>
      <c r="D144" s="61">
        <f t="shared" si="48"/>
        <v>0.77400000000000002</v>
      </c>
      <c r="E144" s="24" t="s">
        <v>51</v>
      </c>
      <c r="F144" s="24" t="s">
        <v>51</v>
      </c>
      <c r="G144" s="61">
        <v>0.77400000000000002</v>
      </c>
      <c r="H144" s="24" t="s">
        <v>51</v>
      </c>
      <c r="I144" s="26">
        <f t="shared" si="49"/>
        <v>0.70510399999999995</v>
      </c>
      <c r="J144" s="26">
        <v>0</v>
      </c>
      <c r="K144" s="26">
        <v>0</v>
      </c>
      <c r="L144" s="26">
        <v>0.70510399999999995</v>
      </c>
      <c r="M144" s="26">
        <v>0</v>
      </c>
      <c r="N144" s="27">
        <f t="shared" si="50"/>
        <v>-6.8896000000000068E-2</v>
      </c>
      <c r="O144" s="27">
        <f t="shared" si="51"/>
        <v>-8.9012919896640916</v>
      </c>
      <c r="P144" s="36">
        <v>0</v>
      </c>
      <c r="Q144" s="36">
        <v>0</v>
      </c>
      <c r="R144" s="36">
        <v>0</v>
      </c>
      <c r="S144" s="36">
        <v>0</v>
      </c>
      <c r="T144" s="27">
        <f t="shared" si="52"/>
        <v>-6.8896000000000068E-2</v>
      </c>
      <c r="U144" s="27">
        <f t="shared" si="53"/>
        <v>-8.9012919896640916</v>
      </c>
      <c r="V144" s="36">
        <v>0</v>
      </c>
      <c r="W144" s="36">
        <v>0</v>
      </c>
      <c r="X144" s="97" t="s">
        <v>325</v>
      </c>
    </row>
    <row r="145" spans="1:24" s="19" customFormat="1" ht="22.5" x14ac:dyDescent="0.15">
      <c r="A145" s="57" t="s">
        <v>47</v>
      </c>
      <c r="B145" s="58" t="s">
        <v>271</v>
      </c>
      <c r="C145" s="24" t="s">
        <v>272</v>
      </c>
      <c r="D145" s="61">
        <f t="shared" si="48"/>
        <v>0.77800000000000002</v>
      </c>
      <c r="E145" s="24" t="s">
        <v>51</v>
      </c>
      <c r="F145" s="24" t="s">
        <v>51</v>
      </c>
      <c r="G145" s="61">
        <v>0.77800000000000002</v>
      </c>
      <c r="H145" s="24" t="s">
        <v>51</v>
      </c>
      <c r="I145" s="26">
        <f t="shared" si="49"/>
        <v>0.70510399999999995</v>
      </c>
      <c r="J145" s="26">
        <v>0</v>
      </c>
      <c r="K145" s="26">
        <v>0</v>
      </c>
      <c r="L145" s="26">
        <v>0.70510399999999995</v>
      </c>
      <c r="M145" s="26">
        <v>0</v>
      </c>
      <c r="N145" s="27">
        <f t="shared" si="50"/>
        <v>-7.2896000000000072E-2</v>
      </c>
      <c r="O145" s="27">
        <f t="shared" si="51"/>
        <v>-9.3696658097686463</v>
      </c>
      <c r="P145" s="36">
        <v>0</v>
      </c>
      <c r="Q145" s="36">
        <v>0</v>
      </c>
      <c r="R145" s="36">
        <v>0</v>
      </c>
      <c r="S145" s="36">
        <v>0</v>
      </c>
      <c r="T145" s="27">
        <f t="shared" si="52"/>
        <v>-7.2896000000000072E-2</v>
      </c>
      <c r="U145" s="27">
        <f t="shared" si="53"/>
        <v>-9.3696658097686463</v>
      </c>
      <c r="V145" s="36">
        <v>0</v>
      </c>
      <c r="W145" s="36">
        <v>0</v>
      </c>
      <c r="X145" s="97" t="s">
        <v>325</v>
      </c>
    </row>
    <row r="146" spans="1:24" s="19" customFormat="1" ht="22.5" x14ac:dyDescent="0.15">
      <c r="A146" s="57" t="s">
        <v>47</v>
      </c>
      <c r="B146" s="58" t="s">
        <v>273</v>
      </c>
      <c r="C146" s="24" t="s">
        <v>274</v>
      </c>
      <c r="D146" s="61">
        <f t="shared" si="48"/>
        <v>0.77800000000000002</v>
      </c>
      <c r="E146" s="24" t="s">
        <v>51</v>
      </c>
      <c r="F146" s="24" t="s">
        <v>51</v>
      </c>
      <c r="G146" s="61">
        <v>0.77800000000000002</v>
      </c>
      <c r="H146" s="24" t="s">
        <v>51</v>
      </c>
      <c r="I146" s="26">
        <f t="shared" si="49"/>
        <v>0.73791200000000001</v>
      </c>
      <c r="J146" s="26">
        <v>0</v>
      </c>
      <c r="K146" s="26">
        <v>0</v>
      </c>
      <c r="L146" s="26">
        <v>0.73791200000000001</v>
      </c>
      <c r="M146" s="26">
        <v>0</v>
      </c>
      <c r="N146" s="27">
        <f t="shared" si="50"/>
        <v>-4.0088000000000013E-2</v>
      </c>
      <c r="O146" s="27">
        <f t="shared" si="51"/>
        <v>-5.152699228791775</v>
      </c>
      <c r="P146" s="36">
        <v>0</v>
      </c>
      <c r="Q146" s="36">
        <v>0</v>
      </c>
      <c r="R146" s="36">
        <v>0</v>
      </c>
      <c r="S146" s="36">
        <v>0</v>
      </c>
      <c r="T146" s="27">
        <f t="shared" si="52"/>
        <v>-4.0088000000000013E-2</v>
      </c>
      <c r="U146" s="27">
        <f t="shared" si="53"/>
        <v>-5.152699228791775</v>
      </c>
      <c r="V146" s="36">
        <v>0</v>
      </c>
      <c r="W146" s="36">
        <v>0</v>
      </c>
      <c r="X146" s="97" t="s">
        <v>325</v>
      </c>
    </row>
    <row r="147" spans="1:24" s="19" customFormat="1" ht="22.5" x14ac:dyDescent="0.15">
      <c r="A147" s="57" t="s">
        <v>47</v>
      </c>
      <c r="B147" s="58" t="s">
        <v>275</v>
      </c>
      <c r="C147" s="24" t="s">
        <v>276</v>
      </c>
      <c r="D147" s="61">
        <f t="shared" si="48"/>
        <v>0.76600000000000001</v>
      </c>
      <c r="E147" s="24" t="s">
        <v>51</v>
      </c>
      <c r="F147" s="24" t="s">
        <v>51</v>
      </c>
      <c r="G147" s="61">
        <v>0.76600000000000001</v>
      </c>
      <c r="H147" s="24" t="s">
        <v>51</v>
      </c>
      <c r="I147" s="26">
        <f t="shared" si="49"/>
        <v>0.672296</v>
      </c>
      <c r="J147" s="26">
        <v>0</v>
      </c>
      <c r="K147" s="26">
        <v>0</v>
      </c>
      <c r="L147" s="26">
        <v>0.672296</v>
      </c>
      <c r="M147" s="26">
        <v>0</v>
      </c>
      <c r="N147" s="27">
        <f t="shared" si="50"/>
        <v>-9.370400000000001E-2</v>
      </c>
      <c r="O147" s="27">
        <f t="shared" si="51"/>
        <v>-12.232898172323761</v>
      </c>
      <c r="P147" s="36">
        <v>0</v>
      </c>
      <c r="Q147" s="36">
        <v>0</v>
      </c>
      <c r="R147" s="36">
        <v>0</v>
      </c>
      <c r="S147" s="36">
        <v>0</v>
      </c>
      <c r="T147" s="27">
        <f t="shared" si="52"/>
        <v>-9.370400000000001E-2</v>
      </c>
      <c r="U147" s="27">
        <f t="shared" si="53"/>
        <v>-12.232898172323761</v>
      </c>
      <c r="V147" s="36">
        <v>0</v>
      </c>
      <c r="W147" s="36">
        <v>0</v>
      </c>
      <c r="X147" s="97" t="s">
        <v>325</v>
      </c>
    </row>
    <row r="148" spans="1:24" s="19" customFormat="1" ht="22.5" x14ac:dyDescent="0.15">
      <c r="A148" s="57" t="s">
        <v>47</v>
      </c>
      <c r="B148" s="58" t="s">
        <v>277</v>
      </c>
      <c r="C148" s="24" t="s">
        <v>278</v>
      </c>
      <c r="D148" s="61">
        <f t="shared" si="48"/>
        <v>0.85899999999999999</v>
      </c>
      <c r="E148" s="24" t="s">
        <v>51</v>
      </c>
      <c r="F148" s="24" t="s">
        <v>51</v>
      </c>
      <c r="G148" s="61">
        <v>0.85899999999999999</v>
      </c>
      <c r="H148" s="24" t="s">
        <v>51</v>
      </c>
      <c r="I148" s="26">
        <f t="shared" si="49"/>
        <v>0.77187899999999998</v>
      </c>
      <c r="J148" s="26">
        <v>0</v>
      </c>
      <c r="K148" s="26">
        <v>0</v>
      </c>
      <c r="L148" s="26">
        <v>0.77187899999999998</v>
      </c>
      <c r="M148" s="26">
        <v>0</v>
      </c>
      <c r="N148" s="27">
        <f t="shared" si="50"/>
        <v>-8.7121000000000004E-2</v>
      </c>
      <c r="O148" s="27">
        <f t="shared" si="51"/>
        <v>-10.142142025611177</v>
      </c>
      <c r="P148" s="36">
        <v>0</v>
      </c>
      <c r="Q148" s="36">
        <v>0</v>
      </c>
      <c r="R148" s="36">
        <v>0</v>
      </c>
      <c r="S148" s="36">
        <v>0</v>
      </c>
      <c r="T148" s="27">
        <f t="shared" si="52"/>
        <v>-8.7121000000000004E-2</v>
      </c>
      <c r="U148" s="27">
        <f t="shared" si="53"/>
        <v>-10.142142025611177</v>
      </c>
      <c r="V148" s="36">
        <v>0</v>
      </c>
      <c r="W148" s="36">
        <v>0</v>
      </c>
      <c r="X148" s="97" t="s">
        <v>325</v>
      </c>
    </row>
    <row r="149" spans="1:24" s="19" customFormat="1" ht="22.5" x14ac:dyDescent="0.15">
      <c r="A149" s="57" t="s">
        <v>47</v>
      </c>
      <c r="B149" s="58" t="s">
        <v>279</v>
      </c>
      <c r="C149" s="24" t="s">
        <v>280</v>
      </c>
      <c r="D149" s="61">
        <f t="shared" si="48"/>
        <v>0.85899999999999999</v>
      </c>
      <c r="E149" s="24" t="s">
        <v>51</v>
      </c>
      <c r="F149" s="24" t="s">
        <v>51</v>
      </c>
      <c r="G149" s="61">
        <v>0.85899999999999999</v>
      </c>
      <c r="H149" s="24" t="s">
        <v>51</v>
      </c>
      <c r="I149" s="26">
        <f t="shared" si="49"/>
        <v>0.77187899999999998</v>
      </c>
      <c r="J149" s="26">
        <v>0</v>
      </c>
      <c r="K149" s="26">
        <v>0</v>
      </c>
      <c r="L149" s="26">
        <v>0.77187899999999998</v>
      </c>
      <c r="M149" s="26">
        <v>0</v>
      </c>
      <c r="N149" s="27">
        <f t="shared" si="50"/>
        <v>-8.7121000000000004E-2</v>
      </c>
      <c r="O149" s="27">
        <f t="shared" si="51"/>
        <v>-10.142142025611177</v>
      </c>
      <c r="P149" s="36">
        <v>0</v>
      </c>
      <c r="Q149" s="36">
        <v>0</v>
      </c>
      <c r="R149" s="36">
        <v>0</v>
      </c>
      <c r="S149" s="36">
        <v>0</v>
      </c>
      <c r="T149" s="27">
        <f t="shared" si="52"/>
        <v>-8.7121000000000004E-2</v>
      </c>
      <c r="U149" s="27">
        <f t="shared" si="53"/>
        <v>-10.142142025611177</v>
      </c>
      <c r="V149" s="36">
        <v>0</v>
      </c>
      <c r="W149" s="36">
        <v>0</v>
      </c>
      <c r="X149" s="97" t="s">
        <v>325</v>
      </c>
    </row>
    <row r="150" spans="1:24" s="19" customFormat="1" ht="22.5" x14ac:dyDescent="0.15">
      <c r="A150" s="57" t="s">
        <v>47</v>
      </c>
      <c r="B150" s="58" t="s">
        <v>281</v>
      </c>
      <c r="C150" s="24" t="s">
        <v>282</v>
      </c>
      <c r="D150" s="61">
        <f t="shared" si="48"/>
        <v>0.85899999999999999</v>
      </c>
      <c r="E150" s="24" t="s">
        <v>51</v>
      </c>
      <c r="F150" s="24" t="s">
        <v>51</v>
      </c>
      <c r="G150" s="61">
        <v>0.85899999999999999</v>
      </c>
      <c r="H150" s="24" t="s">
        <v>51</v>
      </c>
      <c r="I150" s="26">
        <f t="shared" si="49"/>
        <v>0.77187899999999998</v>
      </c>
      <c r="J150" s="26">
        <v>0</v>
      </c>
      <c r="K150" s="26">
        <v>0</v>
      </c>
      <c r="L150" s="26">
        <v>0.77187899999999998</v>
      </c>
      <c r="M150" s="26">
        <v>0</v>
      </c>
      <c r="N150" s="27">
        <f t="shared" si="50"/>
        <v>-8.7121000000000004E-2</v>
      </c>
      <c r="O150" s="27">
        <f t="shared" si="51"/>
        <v>-10.142142025611177</v>
      </c>
      <c r="P150" s="36">
        <v>0</v>
      </c>
      <c r="Q150" s="36">
        <v>0</v>
      </c>
      <c r="R150" s="36">
        <v>0</v>
      </c>
      <c r="S150" s="36">
        <v>0</v>
      </c>
      <c r="T150" s="27">
        <f t="shared" si="52"/>
        <v>-8.7121000000000004E-2</v>
      </c>
      <c r="U150" s="27">
        <f t="shared" si="53"/>
        <v>-10.142142025611177</v>
      </c>
      <c r="V150" s="36">
        <v>0</v>
      </c>
      <c r="W150" s="36">
        <v>0</v>
      </c>
      <c r="X150" s="97" t="s">
        <v>325</v>
      </c>
    </row>
    <row r="151" spans="1:24" s="19" customFormat="1" ht="22.5" x14ac:dyDescent="0.15">
      <c r="A151" s="57" t="s">
        <v>47</v>
      </c>
      <c r="B151" s="58" t="s">
        <v>283</v>
      </c>
      <c r="C151" s="24" t="s">
        <v>284</v>
      </c>
      <c r="D151" s="61">
        <f t="shared" si="48"/>
        <v>0.85899999999999999</v>
      </c>
      <c r="E151" s="24" t="s">
        <v>51</v>
      </c>
      <c r="F151" s="24" t="s">
        <v>51</v>
      </c>
      <c r="G151" s="61">
        <v>0.85899999999999999</v>
      </c>
      <c r="H151" s="24" t="s">
        <v>51</v>
      </c>
      <c r="I151" s="26">
        <f t="shared" si="49"/>
        <v>0.77187899999999998</v>
      </c>
      <c r="J151" s="26">
        <v>0</v>
      </c>
      <c r="K151" s="26">
        <v>0</v>
      </c>
      <c r="L151" s="26">
        <v>0.77187899999999998</v>
      </c>
      <c r="M151" s="26">
        <v>0</v>
      </c>
      <c r="N151" s="27">
        <f t="shared" si="50"/>
        <v>-8.7121000000000004E-2</v>
      </c>
      <c r="O151" s="27">
        <f t="shared" si="51"/>
        <v>-10.142142025611177</v>
      </c>
      <c r="P151" s="36">
        <v>0</v>
      </c>
      <c r="Q151" s="36">
        <v>0</v>
      </c>
      <c r="R151" s="36">
        <v>0</v>
      </c>
      <c r="S151" s="36">
        <v>0</v>
      </c>
      <c r="T151" s="27">
        <f t="shared" si="52"/>
        <v>-8.7121000000000004E-2</v>
      </c>
      <c r="U151" s="27">
        <f t="shared" si="53"/>
        <v>-10.142142025611177</v>
      </c>
      <c r="V151" s="36">
        <v>0</v>
      </c>
      <c r="W151" s="36">
        <v>0</v>
      </c>
      <c r="X151" s="97" t="s">
        <v>325</v>
      </c>
    </row>
    <row r="152" spans="1:24" s="19" customFormat="1" ht="22.5" x14ac:dyDescent="0.15">
      <c r="A152" s="57" t="s">
        <v>47</v>
      </c>
      <c r="B152" s="58" t="s">
        <v>285</v>
      </c>
      <c r="C152" s="24" t="s">
        <v>286</v>
      </c>
      <c r="D152" s="61">
        <f t="shared" si="48"/>
        <v>0.85899999999999999</v>
      </c>
      <c r="E152" s="24" t="s">
        <v>51</v>
      </c>
      <c r="F152" s="24" t="s">
        <v>51</v>
      </c>
      <c r="G152" s="61">
        <v>0.85899999999999999</v>
      </c>
      <c r="H152" s="24" t="s">
        <v>51</v>
      </c>
      <c r="I152" s="26">
        <f t="shared" si="49"/>
        <v>0.77187899999999998</v>
      </c>
      <c r="J152" s="26">
        <v>0</v>
      </c>
      <c r="K152" s="26">
        <v>0</v>
      </c>
      <c r="L152" s="26">
        <v>0.77187899999999998</v>
      </c>
      <c r="M152" s="26">
        <v>0</v>
      </c>
      <c r="N152" s="27">
        <f t="shared" si="50"/>
        <v>-8.7121000000000004E-2</v>
      </c>
      <c r="O152" s="27">
        <f t="shared" si="51"/>
        <v>-10.142142025611177</v>
      </c>
      <c r="P152" s="36">
        <v>0</v>
      </c>
      <c r="Q152" s="36">
        <v>0</v>
      </c>
      <c r="R152" s="36">
        <v>0</v>
      </c>
      <c r="S152" s="36">
        <v>0</v>
      </c>
      <c r="T152" s="27">
        <f t="shared" si="52"/>
        <v>-8.7121000000000004E-2</v>
      </c>
      <c r="U152" s="27">
        <f t="shared" si="53"/>
        <v>-10.142142025611177</v>
      </c>
      <c r="V152" s="36">
        <v>0</v>
      </c>
      <c r="W152" s="36">
        <v>0</v>
      </c>
      <c r="X152" s="97" t="s">
        <v>325</v>
      </c>
    </row>
    <row r="153" spans="1:24" s="19" customFormat="1" ht="22.5" x14ac:dyDescent="0.15">
      <c r="A153" s="57" t="s">
        <v>47</v>
      </c>
      <c r="B153" s="58" t="s">
        <v>287</v>
      </c>
      <c r="C153" s="24" t="s">
        <v>288</v>
      </c>
      <c r="D153" s="61">
        <f t="shared" si="48"/>
        <v>0.85899999999999999</v>
      </c>
      <c r="E153" s="24" t="s">
        <v>51</v>
      </c>
      <c r="F153" s="24" t="s">
        <v>51</v>
      </c>
      <c r="G153" s="61">
        <v>0.85899999999999999</v>
      </c>
      <c r="H153" s="24" t="s">
        <v>51</v>
      </c>
      <c r="I153" s="26">
        <f t="shared" si="49"/>
        <v>0.77187899999999998</v>
      </c>
      <c r="J153" s="26">
        <v>0</v>
      </c>
      <c r="K153" s="26">
        <v>0</v>
      </c>
      <c r="L153" s="26">
        <v>0.77187899999999998</v>
      </c>
      <c r="M153" s="26">
        <v>0</v>
      </c>
      <c r="N153" s="27">
        <f t="shared" si="50"/>
        <v>-8.7121000000000004E-2</v>
      </c>
      <c r="O153" s="27">
        <f t="shared" si="51"/>
        <v>-10.142142025611177</v>
      </c>
      <c r="P153" s="36">
        <v>0</v>
      </c>
      <c r="Q153" s="36">
        <v>0</v>
      </c>
      <c r="R153" s="36">
        <v>0</v>
      </c>
      <c r="S153" s="36">
        <v>0</v>
      </c>
      <c r="T153" s="27">
        <f t="shared" si="52"/>
        <v>-8.7121000000000004E-2</v>
      </c>
      <c r="U153" s="27">
        <f t="shared" si="53"/>
        <v>-10.142142025611177</v>
      </c>
      <c r="V153" s="36">
        <v>0</v>
      </c>
      <c r="W153" s="36">
        <v>0</v>
      </c>
      <c r="X153" s="97" t="s">
        <v>325</v>
      </c>
    </row>
    <row r="154" spans="1:24" s="19" customFormat="1" ht="22.5" x14ac:dyDescent="0.15">
      <c r="A154" s="2" t="s">
        <v>47</v>
      </c>
      <c r="B154" s="28" t="s">
        <v>289</v>
      </c>
      <c r="C154" s="24" t="s">
        <v>290</v>
      </c>
      <c r="D154" s="61">
        <f t="shared" si="48"/>
        <v>0.85899999999999999</v>
      </c>
      <c r="E154" s="24" t="s">
        <v>51</v>
      </c>
      <c r="F154" s="24" t="s">
        <v>51</v>
      </c>
      <c r="G154" s="61">
        <v>0.85899999999999999</v>
      </c>
      <c r="H154" s="24" t="s">
        <v>51</v>
      </c>
      <c r="I154" s="26">
        <f t="shared" si="49"/>
        <v>0.77187899999999998</v>
      </c>
      <c r="J154" s="26">
        <v>0</v>
      </c>
      <c r="K154" s="26">
        <v>0</v>
      </c>
      <c r="L154" s="26">
        <v>0.77187899999999998</v>
      </c>
      <c r="M154" s="26">
        <v>0</v>
      </c>
      <c r="N154" s="27">
        <f t="shared" si="50"/>
        <v>-8.7121000000000004E-2</v>
      </c>
      <c r="O154" s="27">
        <f t="shared" si="51"/>
        <v>-10.142142025611177</v>
      </c>
      <c r="P154" s="36">
        <v>0</v>
      </c>
      <c r="Q154" s="36">
        <v>0</v>
      </c>
      <c r="R154" s="36">
        <v>0</v>
      </c>
      <c r="S154" s="36">
        <v>0</v>
      </c>
      <c r="T154" s="27">
        <f t="shared" si="52"/>
        <v>-8.7121000000000004E-2</v>
      </c>
      <c r="U154" s="27">
        <f t="shared" si="53"/>
        <v>-10.142142025611177</v>
      </c>
      <c r="V154" s="36">
        <v>0</v>
      </c>
      <c r="W154" s="36">
        <v>0</v>
      </c>
      <c r="X154" s="97" t="s">
        <v>325</v>
      </c>
    </row>
    <row r="155" spans="1:24" s="19" customFormat="1" ht="22.5" x14ac:dyDescent="0.15">
      <c r="A155" s="2" t="s">
        <v>47</v>
      </c>
      <c r="B155" s="28" t="s">
        <v>291</v>
      </c>
      <c r="C155" s="24" t="s">
        <v>292</v>
      </c>
      <c r="D155" s="61">
        <f t="shared" si="48"/>
        <v>0.85899999999999999</v>
      </c>
      <c r="E155" s="24" t="s">
        <v>51</v>
      </c>
      <c r="F155" s="24" t="s">
        <v>51</v>
      </c>
      <c r="G155" s="61">
        <v>0.85899999999999999</v>
      </c>
      <c r="H155" s="24" t="s">
        <v>51</v>
      </c>
      <c r="I155" s="26">
        <f t="shared" si="49"/>
        <v>0.77187899999999998</v>
      </c>
      <c r="J155" s="26">
        <v>0</v>
      </c>
      <c r="K155" s="26">
        <v>0</v>
      </c>
      <c r="L155" s="26">
        <v>0.77187899999999998</v>
      </c>
      <c r="M155" s="26">
        <v>0</v>
      </c>
      <c r="N155" s="27">
        <f t="shared" si="50"/>
        <v>-8.7121000000000004E-2</v>
      </c>
      <c r="O155" s="27">
        <f t="shared" si="51"/>
        <v>-10.142142025611177</v>
      </c>
      <c r="P155" s="36">
        <v>0</v>
      </c>
      <c r="Q155" s="36">
        <v>0</v>
      </c>
      <c r="R155" s="36">
        <v>0</v>
      </c>
      <c r="S155" s="36">
        <v>0</v>
      </c>
      <c r="T155" s="27">
        <f t="shared" si="52"/>
        <v>-8.7121000000000004E-2</v>
      </c>
      <c r="U155" s="27">
        <f t="shared" si="53"/>
        <v>-10.142142025611177</v>
      </c>
      <c r="V155" s="36">
        <v>0</v>
      </c>
      <c r="W155" s="36">
        <v>0</v>
      </c>
      <c r="X155" s="97" t="s">
        <v>325</v>
      </c>
    </row>
    <row r="156" spans="1:24" s="19" customFormat="1" ht="22.5" x14ac:dyDescent="0.15">
      <c r="A156" s="2" t="s">
        <v>47</v>
      </c>
      <c r="B156" s="28" t="s">
        <v>293</v>
      </c>
      <c r="C156" s="24" t="s">
        <v>294</v>
      </c>
      <c r="D156" s="61">
        <f t="shared" si="48"/>
        <v>0.60599999999999998</v>
      </c>
      <c r="E156" s="24" t="s">
        <v>51</v>
      </c>
      <c r="F156" s="24" t="s">
        <v>51</v>
      </c>
      <c r="G156" s="61">
        <v>0.60599999999999998</v>
      </c>
      <c r="H156" s="24" t="s">
        <v>51</v>
      </c>
      <c r="I156" s="26">
        <f t="shared" si="49"/>
        <v>0.54647500000000004</v>
      </c>
      <c r="J156" s="26">
        <v>0</v>
      </c>
      <c r="K156" s="26">
        <v>0</v>
      </c>
      <c r="L156" s="26">
        <v>0.54647500000000004</v>
      </c>
      <c r="M156" s="26">
        <v>0</v>
      </c>
      <c r="N156" s="27">
        <f t="shared" si="50"/>
        <v>-5.9524999999999939E-2</v>
      </c>
      <c r="O156" s="27">
        <f t="shared" si="51"/>
        <v>-9.8226072607260626</v>
      </c>
      <c r="P156" s="36">
        <v>0</v>
      </c>
      <c r="Q156" s="36">
        <v>0</v>
      </c>
      <c r="R156" s="36">
        <v>0</v>
      </c>
      <c r="S156" s="36">
        <v>0</v>
      </c>
      <c r="T156" s="27">
        <f t="shared" si="52"/>
        <v>-5.9524999999999939E-2</v>
      </c>
      <c r="U156" s="27">
        <f t="shared" si="53"/>
        <v>-9.8226072607260626</v>
      </c>
      <c r="V156" s="36">
        <v>0</v>
      </c>
      <c r="W156" s="36">
        <v>0</v>
      </c>
      <c r="X156" s="97" t="s">
        <v>325</v>
      </c>
    </row>
    <row r="157" spans="1:24" s="19" customFormat="1" ht="22.5" x14ac:dyDescent="0.15">
      <c r="A157" s="2" t="s">
        <v>47</v>
      </c>
      <c r="B157" s="28" t="s">
        <v>295</v>
      </c>
      <c r="C157" s="24" t="s">
        <v>296</v>
      </c>
      <c r="D157" s="61">
        <f t="shared" si="48"/>
        <v>0.60599999999999998</v>
      </c>
      <c r="E157" s="24" t="s">
        <v>51</v>
      </c>
      <c r="F157" s="24" t="s">
        <v>51</v>
      </c>
      <c r="G157" s="61">
        <v>0.60599999999999998</v>
      </c>
      <c r="H157" s="24" t="s">
        <v>51</v>
      </c>
      <c r="I157" s="26">
        <f t="shared" si="49"/>
        <v>0.54647500000000004</v>
      </c>
      <c r="J157" s="26">
        <v>0</v>
      </c>
      <c r="K157" s="26">
        <v>0</v>
      </c>
      <c r="L157" s="26">
        <v>0.54647500000000004</v>
      </c>
      <c r="M157" s="26">
        <v>0</v>
      </c>
      <c r="N157" s="27">
        <f t="shared" si="50"/>
        <v>-5.9524999999999939E-2</v>
      </c>
      <c r="O157" s="27">
        <f t="shared" si="51"/>
        <v>-9.8226072607260626</v>
      </c>
      <c r="P157" s="36">
        <v>0</v>
      </c>
      <c r="Q157" s="36">
        <v>0</v>
      </c>
      <c r="R157" s="36">
        <v>0</v>
      </c>
      <c r="S157" s="36">
        <v>0</v>
      </c>
      <c r="T157" s="27">
        <f t="shared" si="52"/>
        <v>-5.9524999999999939E-2</v>
      </c>
      <c r="U157" s="27">
        <f t="shared" si="53"/>
        <v>-9.8226072607260626</v>
      </c>
      <c r="V157" s="36">
        <v>0</v>
      </c>
      <c r="W157" s="36">
        <v>0</v>
      </c>
      <c r="X157" s="97" t="s">
        <v>325</v>
      </c>
    </row>
    <row r="158" spans="1:24" s="6" customFormat="1" ht="12" x14ac:dyDescent="0.2">
      <c r="A158" s="2" t="s">
        <v>47</v>
      </c>
      <c r="B158" s="33" t="s">
        <v>31</v>
      </c>
      <c r="C158" s="24" t="s">
        <v>70</v>
      </c>
      <c r="D158" s="61">
        <f t="shared" si="48"/>
        <v>19.564</v>
      </c>
      <c r="E158" s="24" t="s">
        <v>51</v>
      </c>
      <c r="F158" s="24" t="s">
        <v>51</v>
      </c>
      <c r="G158" s="25">
        <v>19.564</v>
      </c>
      <c r="H158" s="24" t="s">
        <v>51</v>
      </c>
      <c r="I158" s="26">
        <f t="shared" si="49"/>
        <v>11.510000000000002</v>
      </c>
      <c r="J158" s="26">
        <v>0</v>
      </c>
      <c r="K158" s="26">
        <v>0</v>
      </c>
      <c r="L158" s="26">
        <v>11.510000000000002</v>
      </c>
      <c r="M158" s="26">
        <v>0</v>
      </c>
      <c r="N158" s="27">
        <f t="shared" si="50"/>
        <v>-8.0539999999999985</v>
      </c>
      <c r="O158" s="27">
        <f t="shared" si="51"/>
        <v>-41.167450419137182</v>
      </c>
      <c r="P158" s="36">
        <v>0</v>
      </c>
      <c r="Q158" s="36">
        <v>0</v>
      </c>
      <c r="R158" s="36">
        <v>0</v>
      </c>
      <c r="S158" s="36">
        <v>0</v>
      </c>
      <c r="T158" s="27">
        <f t="shared" si="52"/>
        <v>-8.0539999999999985</v>
      </c>
      <c r="U158" s="27">
        <f t="shared" si="53"/>
        <v>-41.167450419137182</v>
      </c>
      <c r="V158" s="36">
        <v>0</v>
      </c>
      <c r="W158" s="36">
        <v>0</v>
      </c>
      <c r="X158" s="34" t="s">
        <v>319</v>
      </c>
    </row>
    <row r="159" spans="1:24" s="6" customFormat="1" ht="22.5" x14ac:dyDescent="0.2">
      <c r="A159" s="2" t="s">
        <v>47</v>
      </c>
      <c r="B159" s="33" t="s">
        <v>297</v>
      </c>
      <c r="C159" s="49" t="s">
        <v>298</v>
      </c>
      <c r="D159" s="61">
        <f t="shared" si="48"/>
        <v>3.032</v>
      </c>
      <c r="E159" s="24" t="s">
        <v>51</v>
      </c>
      <c r="F159" s="24" t="s">
        <v>51</v>
      </c>
      <c r="G159" s="25">
        <v>3.032</v>
      </c>
      <c r="H159" s="24" t="s">
        <v>51</v>
      </c>
      <c r="I159" s="26">
        <f t="shared" si="49"/>
        <v>3.0588709999999999</v>
      </c>
      <c r="J159" s="26">
        <v>0</v>
      </c>
      <c r="K159" s="26">
        <v>0</v>
      </c>
      <c r="L159" s="26">
        <v>3.0588709999999999</v>
      </c>
      <c r="M159" s="26">
        <v>0</v>
      </c>
      <c r="N159" s="27">
        <f t="shared" si="50"/>
        <v>2.6870999999999867E-2</v>
      </c>
      <c r="O159" s="27">
        <f t="shared" si="51"/>
        <v>0.8862467018469613</v>
      </c>
      <c r="P159" s="36">
        <v>0</v>
      </c>
      <c r="Q159" s="36">
        <v>0</v>
      </c>
      <c r="R159" s="36">
        <v>0</v>
      </c>
      <c r="S159" s="36">
        <v>0</v>
      </c>
      <c r="T159" s="27">
        <f t="shared" si="52"/>
        <v>2.6870999999999867E-2</v>
      </c>
      <c r="U159" s="27">
        <f t="shared" si="53"/>
        <v>0.8862467018469613</v>
      </c>
      <c r="V159" s="36">
        <v>0</v>
      </c>
      <c r="W159" s="36">
        <v>0</v>
      </c>
      <c r="X159" s="97"/>
    </row>
    <row r="160" spans="1:24" s="6" customFormat="1" ht="56.25" x14ac:dyDescent="0.2">
      <c r="A160" s="2" t="s">
        <v>47</v>
      </c>
      <c r="B160" s="33" t="s">
        <v>299</v>
      </c>
      <c r="C160" s="49" t="s">
        <v>300</v>
      </c>
      <c r="D160" s="61">
        <f t="shared" si="48"/>
        <v>1.28</v>
      </c>
      <c r="E160" s="24" t="s">
        <v>51</v>
      </c>
      <c r="F160" s="24" t="s">
        <v>51</v>
      </c>
      <c r="G160" s="25">
        <v>1.28</v>
      </c>
      <c r="H160" s="24" t="s">
        <v>51</v>
      </c>
      <c r="I160" s="26">
        <f t="shared" si="49"/>
        <v>1.141893</v>
      </c>
      <c r="J160" s="26">
        <v>0</v>
      </c>
      <c r="K160" s="26">
        <v>0</v>
      </c>
      <c r="L160" s="26">
        <v>1.141893</v>
      </c>
      <c r="M160" s="26">
        <v>0</v>
      </c>
      <c r="N160" s="27">
        <f t="shared" si="50"/>
        <v>-0.13810699999999998</v>
      </c>
      <c r="O160" s="27">
        <f t="shared" si="51"/>
        <v>-10.789609374999998</v>
      </c>
      <c r="P160" s="36">
        <v>0</v>
      </c>
      <c r="Q160" s="36">
        <v>0</v>
      </c>
      <c r="R160" s="36">
        <v>0</v>
      </c>
      <c r="S160" s="36">
        <v>0</v>
      </c>
      <c r="T160" s="27">
        <f t="shared" si="52"/>
        <v>-0.13810699999999998</v>
      </c>
      <c r="U160" s="27">
        <f t="shared" si="53"/>
        <v>-10.789609374999998</v>
      </c>
      <c r="V160" s="36">
        <v>0</v>
      </c>
      <c r="W160" s="36">
        <v>0</v>
      </c>
      <c r="X160" s="97" t="s">
        <v>325</v>
      </c>
    </row>
    <row r="161" spans="1:24" s="6" customFormat="1" ht="33.75" x14ac:dyDescent="0.2">
      <c r="A161" s="2" t="s">
        <v>47</v>
      </c>
      <c r="B161" s="33" t="s">
        <v>96</v>
      </c>
      <c r="C161" s="45" t="s">
        <v>97</v>
      </c>
      <c r="D161" s="61">
        <f t="shared" si="48"/>
        <v>5.8179999999999996</v>
      </c>
      <c r="E161" s="24" t="s">
        <v>51</v>
      </c>
      <c r="F161" s="24" t="s">
        <v>51</v>
      </c>
      <c r="G161" s="25">
        <v>5.8179999999999996</v>
      </c>
      <c r="H161" s="24" t="s">
        <v>51</v>
      </c>
      <c r="I161" s="26">
        <f>SUM(J161:M161)</f>
        <v>3.8285200000000001</v>
      </c>
      <c r="J161" s="26">
        <v>0</v>
      </c>
      <c r="K161" s="26">
        <v>0</v>
      </c>
      <c r="L161" s="26">
        <v>3.8285200000000001</v>
      </c>
      <c r="M161" s="26">
        <v>0</v>
      </c>
      <c r="N161" s="27">
        <f t="shared" si="50"/>
        <v>-1.9894799999999995</v>
      </c>
      <c r="O161" s="27">
        <f t="shared" si="51"/>
        <v>-34.195256101753174</v>
      </c>
      <c r="P161" s="36">
        <v>0</v>
      </c>
      <c r="Q161" s="36">
        <v>0</v>
      </c>
      <c r="R161" s="36">
        <v>0</v>
      </c>
      <c r="S161" s="36">
        <v>0</v>
      </c>
      <c r="T161" s="27">
        <f t="shared" si="52"/>
        <v>-1.9894799999999995</v>
      </c>
      <c r="U161" s="27">
        <f t="shared" si="53"/>
        <v>-34.195256101753174</v>
      </c>
      <c r="V161" s="36">
        <v>0</v>
      </c>
      <c r="W161" s="36">
        <v>0</v>
      </c>
      <c r="X161" s="34" t="s">
        <v>325</v>
      </c>
    </row>
    <row r="162" spans="1:24" s="6" customFormat="1" ht="33.75" x14ac:dyDescent="0.2">
      <c r="A162" s="2" t="s">
        <v>47</v>
      </c>
      <c r="B162" s="33" t="s">
        <v>301</v>
      </c>
      <c r="C162" s="47" t="s">
        <v>302</v>
      </c>
      <c r="D162" s="61">
        <f t="shared" si="48"/>
        <v>26.782</v>
      </c>
      <c r="E162" s="24" t="s">
        <v>51</v>
      </c>
      <c r="F162" s="24" t="s">
        <v>51</v>
      </c>
      <c r="G162" s="25">
        <v>26.782</v>
      </c>
      <c r="H162" s="24" t="s">
        <v>51</v>
      </c>
      <c r="I162" s="26">
        <f>SUM(J162:M162)</f>
        <v>0</v>
      </c>
      <c r="J162" s="26">
        <v>0</v>
      </c>
      <c r="K162" s="26">
        <v>0</v>
      </c>
      <c r="L162" s="26">
        <v>0</v>
      </c>
      <c r="M162" s="26">
        <v>0</v>
      </c>
      <c r="N162" s="27">
        <f t="shared" si="50"/>
        <v>-26.782</v>
      </c>
      <c r="O162" s="27">
        <f t="shared" si="51"/>
        <v>-100</v>
      </c>
      <c r="P162" s="36">
        <v>0</v>
      </c>
      <c r="Q162" s="36">
        <v>0</v>
      </c>
      <c r="R162" s="36">
        <v>0</v>
      </c>
      <c r="S162" s="36">
        <v>0</v>
      </c>
      <c r="T162" s="27">
        <f t="shared" si="52"/>
        <v>-26.782</v>
      </c>
      <c r="U162" s="27">
        <f t="shared" si="53"/>
        <v>-100</v>
      </c>
      <c r="V162" s="36">
        <v>0</v>
      </c>
      <c r="W162" s="36">
        <v>0</v>
      </c>
      <c r="X162" s="94" t="s">
        <v>322</v>
      </c>
    </row>
    <row r="163" spans="1:24" s="6" customFormat="1" ht="22.5" x14ac:dyDescent="0.2">
      <c r="A163" s="2" t="s">
        <v>47</v>
      </c>
      <c r="B163" s="46" t="s">
        <v>98</v>
      </c>
      <c r="C163" s="47" t="s">
        <v>99</v>
      </c>
      <c r="D163" s="61">
        <f t="shared" si="48"/>
        <v>19</v>
      </c>
      <c r="E163" s="24" t="s">
        <v>51</v>
      </c>
      <c r="F163" s="24" t="s">
        <v>51</v>
      </c>
      <c r="G163" s="24" t="s">
        <v>51</v>
      </c>
      <c r="H163" s="25">
        <v>19</v>
      </c>
      <c r="I163" s="26">
        <f>SUM(J163:M163)</f>
        <v>19.052800000000001</v>
      </c>
      <c r="J163" s="26">
        <v>0</v>
      </c>
      <c r="K163" s="26">
        <v>0</v>
      </c>
      <c r="L163" s="26">
        <v>5.28E-2</v>
      </c>
      <c r="M163" s="36">
        <v>19</v>
      </c>
      <c r="N163" s="36">
        <f>I163-D163</f>
        <v>5.280000000000129E-2</v>
      </c>
      <c r="O163" s="36">
        <f>N163/D163*100</f>
        <v>0.27789473684211202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f>M163-H163</f>
        <v>0</v>
      </c>
      <c r="W163" s="36">
        <f>V163/H163*100</f>
        <v>0</v>
      </c>
      <c r="X163" s="34" t="s">
        <v>51</v>
      </c>
    </row>
    <row r="164" spans="1:24" s="6" customFormat="1" ht="22.5" x14ac:dyDescent="0.2">
      <c r="A164" s="2" t="s">
        <v>47</v>
      </c>
      <c r="B164" s="46" t="s">
        <v>100</v>
      </c>
      <c r="C164" s="47" t="s">
        <v>101</v>
      </c>
      <c r="D164" s="61">
        <f t="shared" si="48"/>
        <v>10.95</v>
      </c>
      <c r="E164" s="24" t="s">
        <v>51</v>
      </c>
      <c r="F164" s="24" t="s">
        <v>51</v>
      </c>
      <c r="G164" s="24" t="s">
        <v>51</v>
      </c>
      <c r="H164" s="25">
        <v>10.95</v>
      </c>
      <c r="I164" s="26">
        <f>SUM(J164:M164)</f>
        <v>11.002799999999999</v>
      </c>
      <c r="J164" s="26">
        <v>0</v>
      </c>
      <c r="K164" s="26">
        <v>0</v>
      </c>
      <c r="L164" s="26">
        <v>5.28E-2</v>
      </c>
      <c r="M164" s="36">
        <v>10.95</v>
      </c>
      <c r="N164" s="36">
        <f>I164-D164</f>
        <v>5.2799999999999514E-2</v>
      </c>
      <c r="O164" s="36">
        <f>N164/D164*100</f>
        <v>0.48219178082191344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f>M164-H164</f>
        <v>0</v>
      </c>
      <c r="W164" s="36">
        <f>V164/H164*100</f>
        <v>0</v>
      </c>
      <c r="X164" s="34" t="s">
        <v>51</v>
      </c>
    </row>
    <row r="166" spans="1:24" x14ac:dyDescent="0.25">
      <c r="A166" s="59"/>
    </row>
    <row r="167" spans="1:24" x14ac:dyDescent="0.25">
      <c r="A167" s="6" t="s">
        <v>33</v>
      </c>
      <c r="B167" s="6"/>
      <c r="C167" s="6"/>
      <c r="D167" s="6"/>
      <c r="E167" s="6"/>
      <c r="F167" s="6"/>
    </row>
  </sheetData>
  <mergeCells count="32">
    <mergeCell ref="A19:B19"/>
    <mergeCell ref="L16:L17"/>
    <mergeCell ref="M16:M17"/>
    <mergeCell ref="B13:B17"/>
    <mergeCell ref="C13:C17"/>
    <mergeCell ref="A13:A17"/>
    <mergeCell ref="D14:M14"/>
    <mergeCell ref="D15:H15"/>
    <mergeCell ref="E16:E17"/>
    <mergeCell ref="H16:H17"/>
    <mergeCell ref="X13:X17"/>
    <mergeCell ref="T15:U16"/>
    <mergeCell ref="I15:M15"/>
    <mergeCell ref="F16:F17"/>
    <mergeCell ref="G16:G17"/>
    <mergeCell ref="R15:S16"/>
    <mergeCell ref="P15:Q16"/>
    <mergeCell ref="N15:O16"/>
    <mergeCell ref="V15:W16"/>
    <mergeCell ref="K16:K17"/>
    <mergeCell ref="K10:S10"/>
    <mergeCell ref="D16:D17"/>
    <mergeCell ref="I6:R6"/>
    <mergeCell ref="I16:I17"/>
    <mergeCell ref="N13:W14"/>
    <mergeCell ref="D13:M13"/>
    <mergeCell ref="J16:J17"/>
    <mergeCell ref="V2:X2"/>
    <mergeCell ref="A3:X3"/>
    <mergeCell ref="I4:J4"/>
    <mergeCell ref="L4:M4"/>
    <mergeCell ref="L8:M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2020-02-14T10:36:00Z</cp:lastPrinted>
  <dcterms:created xsi:type="dcterms:W3CDTF">2011-01-11T10:25:48Z</dcterms:created>
  <dcterms:modified xsi:type="dcterms:W3CDTF">2022-02-15T16:20:28Z</dcterms:modified>
</cp:coreProperties>
</file>